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cuments\Licitação Pintura Escolas\Protocolo\Protocolo2\protocolo3\Protocolo4\Protocolo 5\"/>
    </mc:Choice>
  </mc:AlternateContent>
  <xr:revisionPtr revIDLastSave="0" documentId="8_{31F595E9-7B50-4036-8262-8CB7D520715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OTES" sheetId="3" r:id="rId1"/>
    <sheet name="Unitários_e_BDI" sheetId="1" r:id="rId2"/>
    <sheet name="BDI" sheetId="4" r:id="rId3"/>
    <sheet name="R$ ferramentas e acessórios" sheetId="5" state="hidden" r:id="rId4"/>
    <sheet name="Comp. Ref. limpeza superf." sheetId="6" state="hidden" r:id="rId5"/>
  </sheets>
  <definedNames>
    <definedName name="___________MAT1" localSheetId="2">#REF!</definedName>
    <definedName name="___________MAT1">#REF!</definedName>
    <definedName name="__________MAT1">#REF!</definedName>
    <definedName name="_________MAT1">#REF!</definedName>
    <definedName name="________MAT1">#REF!</definedName>
    <definedName name="_______MAT1">#REF!</definedName>
    <definedName name="______MAT1">#REF!</definedName>
    <definedName name="_____MAT1">#REF!</definedName>
    <definedName name="____MAT1">#REF!</definedName>
    <definedName name="___MAT1">#REF!</definedName>
    <definedName name="__MAT1">#REF!</definedName>
    <definedName name="_iv65565">#REF!</definedName>
    <definedName name="_Key1">#REF!</definedName>
    <definedName name="_Key2">#REF!</definedName>
    <definedName name="_MAT1">#REF!</definedName>
    <definedName name="_Sort">#REF!</definedName>
    <definedName name="A">#REF!</definedName>
    <definedName name="afasdadadad">#REF!</definedName>
    <definedName name="ai">#REF!</definedName>
    <definedName name="_xlnm.Print_Area" localSheetId="2">BDI!$A$1:$D$45</definedName>
    <definedName name="Área_impressão_IM">#REF!</definedName>
    <definedName name="b">#REF!</definedName>
    <definedName name="BANCO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OS">#REF!</definedName>
    <definedName name="Bomba_putzmeister">#REF!</definedName>
    <definedName name="Código">#REF!</definedName>
    <definedName name="d">#REF!</definedName>
    <definedName name="Data">#REF!</definedName>
    <definedName name="Edital">#REF!</definedName>
    <definedName name="EQPTO">#REF!</definedName>
    <definedName name="equipamento">#REF!</definedName>
    <definedName name="Excel_BuiltIn__FilterDatabase_13">#REF!</definedName>
    <definedName name="Excel_BuiltIn__FilterDatabase_13_3">#REF!</definedName>
    <definedName name="Excel_BuiltIn__FilterDatabase_13_4">#REF!</definedName>
    <definedName name="Excel_BuiltIn__FilterDatabase_13_5">#REF!</definedName>
    <definedName name="Excel_BuiltIn__FilterDatabase_14">#REF!</definedName>
    <definedName name="Excel_BuiltIn__FilterDatabase_14_3">#REF!</definedName>
    <definedName name="Excel_BuiltIn__FilterDatabase_14_4">#REF!</definedName>
    <definedName name="Excel_BuiltIn__FilterDatabase_14_5">#REF!</definedName>
    <definedName name="Excel_BuiltIn__FilterDatabase_15">#REF!</definedName>
    <definedName name="Excel_BuiltIn__FilterDatabase_15_3">#REF!</definedName>
    <definedName name="Excel_BuiltIn__FilterDatabase_15_4">#REF!</definedName>
    <definedName name="Excel_BuiltIn__FilterDatabase_15_5">#REF!</definedName>
    <definedName name="Excel_BuiltIn__FilterDatabase_16">#REF!</definedName>
    <definedName name="Excel_BuiltIn__FilterDatabase_16_3">#REF!</definedName>
    <definedName name="Excel_BuiltIn__FilterDatabase_16_4">#REF!</definedName>
    <definedName name="Excel_BuiltIn__FilterDatabase_16_5">#REF!</definedName>
    <definedName name="Excel_BuiltIn__FilterDatabase_17">#REF!</definedName>
    <definedName name="Excel_BuiltIn__FilterDatabase_17_3">#REF!</definedName>
    <definedName name="Excel_BuiltIn__FilterDatabase_17_4">#REF!</definedName>
    <definedName name="Excel_BuiltIn__FilterDatabase_17_5">#REF!</definedName>
    <definedName name="Excel_BuiltIn__FilterDatabase_18">#REF!</definedName>
    <definedName name="Excel_BuiltIn__FilterDatabase_18_3">#REF!</definedName>
    <definedName name="Excel_BuiltIn__FilterDatabase_18_4">#REF!</definedName>
    <definedName name="Excel_BuiltIn__FilterDatabase_18_5">#REF!</definedName>
    <definedName name="f">#REF!</definedName>
    <definedName name="G">#REF!</definedName>
    <definedName name="insumos">#REF!</definedName>
    <definedName name="ITEM">#REF!</definedName>
    <definedName name="JLÇJDFLAFJKD">#REF!</definedName>
    <definedName name="Mão_de_Obra">#REF!</definedName>
    <definedName name="MAT">#REF!</definedName>
    <definedName name="materiais">#REF!</definedName>
    <definedName name="MO">#REF!</definedName>
    <definedName name="Objeto">#REF!</definedName>
    <definedName name="PL_ABC">#REF!</definedName>
    <definedName name="planilha">#REF!</definedName>
    <definedName name="RES_CPS">#REF!</definedName>
    <definedName name="SADF">#REF!</definedName>
    <definedName name="SDFSDFSD">#REF!</definedName>
    <definedName name="SDGDGRSEGRSE">#REF!</definedName>
    <definedName name="tot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3" l="1"/>
  <c r="H113" i="3"/>
  <c r="H97" i="3"/>
  <c r="H79" i="3"/>
  <c r="H63" i="3"/>
  <c r="H47" i="3"/>
  <c r="H31" i="3"/>
  <c r="H15" i="3"/>
  <c r="K120" i="3" l="1"/>
  <c r="K121" i="3"/>
  <c r="K122" i="3"/>
  <c r="K123" i="3"/>
  <c r="K124" i="3"/>
  <c r="K125" i="3"/>
  <c r="K126" i="3"/>
  <c r="O126" i="3" s="1"/>
  <c r="K127" i="3"/>
  <c r="K128" i="3"/>
  <c r="K129" i="3"/>
  <c r="J120" i="3"/>
  <c r="O120" i="3" s="1"/>
  <c r="J121" i="3"/>
  <c r="J122" i="3"/>
  <c r="J123" i="3"/>
  <c r="J124" i="3"/>
  <c r="J125" i="3"/>
  <c r="J126" i="3"/>
  <c r="J127" i="3"/>
  <c r="J128" i="3"/>
  <c r="O124" i="3" l="1"/>
  <c r="O125" i="3"/>
  <c r="O128" i="3"/>
  <c r="O127" i="3"/>
  <c r="O123" i="3"/>
  <c r="O122" i="3"/>
  <c r="O121" i="3"/>
  <c r="D120" i="3"/>
  <c r="D121" i="3"/>
  <c r="D122" i="3"/>
  <c r="D123" i="3"/>
  <c r="D124" i="3"/>
  <c r="D125" i="3"/>
  <c r="D126" i="3"/>
  <c r="D127" i="3"/>
  <c r="D128" i="3"/>
  <c r="D129" i="3"/>
  <c r="D119" i="3"/>
  <c r="D104" i="3"/>
  <c r="D105" i="3"/>
  <c r="D106" i="3"/>
  <c r="D107" i="3"/>
  <c r="D108" i="3"/>
  <c r="D109" i="3"/>
  <c r="D110" i="3"/>
  <c r="D111" i="3"/>
  <c r="D112" i="3"/>
  <c r="D113" i="3"/>
  <c r="D103" i="3"/>
  <c r="D88" i="3"/>
  <c r="D89" i="3"/>
  <c r="D90" i="3"/>
  <c r="D91" i="3"/>
  <c r="D92" i="3"/>
  <c r="D93" i="3"/>
  <c r="D94" i="3"/>
  <c r="D95" i="3"/>
  <c r="D96" i="3"/>
  <c r="D97" i="3"/>
  <c r="D87" i="3"/>
  <c r="D70" i="3"/>
  <c r="D71" i="3"/>
  <c r="D72" i="3"/>
  <c r="D73" i="3"/>
  <c r="D74" i="3"/>
  <c r="D75" i="3"/>
  <c r="D76" i="3"/>
  <c r="D77" i="3"/>
  <c r="D78" i="3"/>
  <c r="D79" i="3"/>
  <c r="D69" i="3"/>
  <c r="D54" i="3"/>
  <c r="D55" i="3"/>
  <c r="D56" i="3"/>
  <c r="D57" i="3"/>
  <c r="D58" i="3"/>
  <c r="D59" i="3"/>
  <c r="D60" i="3"/>
  <c r="D61" i="3"/>
  <c r="D62" i="3"/>
  <c r="D63" i="3"/>
  <c r="D53" i="3"/>
  <c r="D39" i="3"/>
  <c r="D40" i="3"/>
  <c r="D41" i="3"/>
  <c r="D42" i="3"/>
  <c r="D43" i="3"/>
  <c r="D44" i="3"/>
  <c r="D45" i="3"/>
  <c r="D46" i="3"/>
  <c r="D47" i="3"/>
  <c r="D38" i="3"/>
  <c r="D37" i="3"/>
  <c r="J48" i="5" l="1"/>
  <c r="J103" i="3"/>
  <c r="J87" i="3"/>
  <c r="J69" i="3"/>
  <c r="J53" i="3"/>
  <c r="J37" i="3"/>
  <c r="J21" i="3"/>
  <c r="J5" i="3"/>
  <c r="J119" i="3"/>
  <c r="K119" i="3"/>
  <c r="O119" i="3" l="1"/>
  <c r="K133" i="3"/>
  <c r="D22" i="3"/>
  <c r="D23" i="3"/>
  <c r="D24" i="3"/>
  <c r="D31" i="3"/>
  <c r="D25" i="3"/>
  <c r="D26" i="3"/>
  <c r="D27" i="3"/>
  <c r="D28" i="3"/>
  <c r="D29" i="3"/>
  <c r="D30" i="3"/>
  <c r="D21" i="3"/>
  <c r="F6" i="3"/>
  <c r="F7" i="3"/>
  <c r="F8" i="3"/>
  <c r="F15" i="3"/>
  <c r="F9" i="3"/>
  <c r="F10" i="3"/>
  <c r="F11" i="3"/>
  <c r="F12" i="3"/>
  <c r="F13" i="3"/>
  <c r="F14" i="3"/>
  <c r="F5" i="3"/>
  <c r="K140" i="1"/>
  <c r="J129" i="3" s="1"/>
  <c r="H139" i="1"/>
  <c r="E14" i="3" s="1"/>
  <c r="H138" i="1"/>
  <c r="E13" i="3" s="1"/>
  <c r="H137" i="1"/>
  <c r="E12" i="3" s="1"/>
  <c r="H136" i="1"/>
  <c r="E11" i="3" s="1"/>
  <c r="H135" i="1"/>
  <c r="E10" i="3" s="1"/>
  <c r="H134" i="1"/>
  <c r="E9" i="3" s="1"/>
  <c r="H140" i="1"/>
  <c r="E15" i="3" s="1"/>
  <c r="H133" i="1"/>
  <c r="E8" i="3" s="1"/>
  <c r="H132" i="1"/>
  <c r="E7" i="3" s="1"/>
  <c r="H131" i="1"/>
  <c r="E6" i="3" s="1"/>
  <c r="H130" i="1"/>
  <c r="E5" i="3" s="1"/>
  <c r="O129" i="3" l="1"/>
  <c r="K132" i="3"/>
  <c r="F31" i="3"/>
  <c r="F129" i="3"/>
  <c r="F47" i="3"/>
  <c r="F113" i="3"/>
  <c r="F79" i="3"/>
  <c r="F63" i="3"/>
  <c r="F97" i="3"/>
  <c r="F29" i="3"/>
  <c r="F111" i="3"/>
  <c r="F45" i="3"/>
  <c r="F95" i="3"/>
  <c r="F77" i="3"/>
  <c r="F127" i="3"/>
  <c r="F61" i="3"/>
  <c r="F22" i="3"/>
  <c r="F54" i="3"/>
  <c r="F120" i="3"/>
  <c r="F70" i="3"/>
  <c r="F104" i="3"/>
  <c r="F88" i="3"/>
  <c r="F38" i="3"/>
  <c r="F25" i="3"/>
  <c r="F57" i="3"/>
  <c r="F41" i="3"/>
  <c r="F123" i="3"/>
  <c r="F91" i="3"/>
  <c r="F107" i="3"/>
  <c r="F73" i="3"/>
  <c r="E129" i="3"/>
  <c r="E31" i="3"/>
  <c r="E97" i="3"/>
  <c r="E113" i="3"/>
  <c r="E79" i="3"/>
  <c r="E47" i="3"/>
  <c r="E63" i="3"/>
  <c r="F21" i="3"/>
  <c r="F103" i="3"/>
  <c r="F87" i="3"/>
  <c r="F69" i="3"/>
  <c r="F119" i="3"/>
  <c r="F37" i="3"/>
  <c r="F53" i="3"/>
  <c r="F24" i="3"/>
  <c r="F40" i="3"/>
  <c r="F72" i="3"/>
  <c r="F56" i="3"/>
  <c r="F122" i="3"/>
  <c r="F106" i="3"/>
  <c r="F90" i="3"/>
  <c r="E74" i="3"/>
  <c r="E58" i="3"/>
  <c r="E42" i="3"/>
  <c r="E124" i="3"/>
  <c r="E92" i="3"/>
  <c r="E108" i="3"/>
  <c r="E26" i="3"/>
  <c r="F28" i="3"/>
  <c r="F44" i="3"/>
  <c r="F94" i="3"/>
  <c r="F126" i="3"/>
  <c r="F76" i="3"/>
  <c r="F60" i="3"/>
  <c r="F110" i="3"/>
  <c r="E21" i="3"/>
  <c r="E103" i="3"/>
  <c r="E119" i="3"/>
  <c r="E37" i="3"/>
  <c r="E87" i="3"/>
  <c r="E69" i="3"/>
  <c r="E53" i="3"/>
  <c r="E39" i="3"/>
  <c r="E121" i="3"/>
  <c r="E23" i="3"/>
  <c r="E55" i="3"/>
  <c r="E105" i="3"/>
  <c r="E71" i="3"/>
  <c r="E89" i="3"/>
  <c r="E59" i="3"/>
  <c r="E27" i="3"/>
  <c r="E93" i="3"/>
  <c r="E75" i="3"/>
  <c r="E125" i="3"/>
  <c r="E109" i="3"/>
  <c r="E43" i="3"/>
  <c r="F30" i="3"/>
  <c r="F46" i="3"/>
  <c r="F96" i="3"/>
  <c r="F128" i="3"/>
  <c r="F112" i="3"/>
  <c r="F78" i="3"/>
  <c r="F62" i="3"/>
  <c r="F27" i="3"/>
  <c r="F125" i="3"/>
  <c r="F75" i="3"/>
  <c r="F59" i="3"/>
  <c r="F109" i="3"/>
  <c r="F93" i="3"/>
  <c r="F43" i="3"/>
  <c r="F23" i="3"/>
  <c r="F105" i="3"/>
  <c r="F39" i="3"/>
  <c r="F55" i="3"/>
  <c r="F121" i="3"/>
  <c r="F71" i="3"/>
  <c r="F89" i="3"/>
  <c r="E56" i="3"/>
  <c r="E90" i="3"/>
  <c r="E106" i="3"/>
  <c r="E24" i="3"/>
  <c r="E40" i="3"/>
  <c r="E122" i="3"/>
  <c r="E72" i="3"/>
  <c r="E126" i="3"/>
  <c r="E94" i="3"/>
  <c r="E110" i="3"/>
  <c r="E28" i="3"/>
  <c r="E76" i="3"/>
  <c r="E60" i="3"/>
  <c r="E44" i="3"/>
  <c r="E30" i="3"/>
  <c r="E96" i="3"/>
  <c r="E62" i="3"/>
  <c r="E112" i="3"/>
  <c r="E78" i="3"/>
  <c r="E46" i="3"/>
  <c r="E128" i="3"/>
  <c r="F26" i="3"/>
  <c r="F124" i="3"/>
  <c r="F74" i="3"/>
  <c r="F42" i="3"/>
  <c r="F108" i="3"/>
  <c r="F58" i="3"/>
  <c r="F92" i="3"/>
  <c r="E120" i="3"/>
  <c r="E22" i="3"/>
  <c r="E54" i="3"/>
  <c r="E38" i="3"/>
  <c r="E104" i="3"/>
  <c r="E88" i="3"/>
  <c r="E70" i="3"/>
  <c r="E107" i="3"/>
  <c r="E57" i="3"/>
  <c r="E123" i="3"/>
  <c r="E41" i="3"/>
  <c r="E25" i="3"/>
  <c r="E73" i="3"/>
  <c r="E91" i="3"/>
  <c r="E95" i="3"/>
  <c r="E45" i="3"/>
  <c r="E77" i="3"/>
  <c r="E127" i="3"/>
  <c r="E61" i="3"/>
  <c r="E111" i="3"/>
  <c r="E29" i="3"/>
  <c r="J47" i="3"/>
  <c r="J63" i="3"/>
  <c r="J31" i="3"/>
  <c r="J79" i="3"/>
  <c r="J97" i="3"/>
  <c r="J15" i="3"/>
  <c r="J113" i="3"/>
  <c r="J47" i="5"/>
  <c r="J46" i="5"/>
  <c r="J45" i="5"/>
  <c r="K19" i="5"/>
  <c r="L5" i="1"/>
  <c r="I101" i="1"/>
  <c r="I98" i="1"/>
  <c r="M35" i="5"/>
  <c r="M37" i="5" s="1"/>
  <c r="E34" i="5"/>
  <c r="E37" i="5" s="1"/>
  <c r="E41" i="5" s="1"/>
  <c r="D34" i="5"/>
  <c r="D37" i="5" s="1"/>
  <c r="D41" i="5" s="1"/>
  <c r="J33" i="5"/>
  <c r="J44" i="5" s="1"/>
  <c r="I33" i="5"/>
  <c r="J49" i="5" l="1"/>
  <c r="M38" i="5" s="1"/>
  <c r="I108" i="1"/>
  <c r="J22" i="1"/>
  <c r="J14" i="1"/>
  <c r="K14" i="1" s="1"/>
  <c r="M43" i="5"/>
  <c r="J77" i="1" s="1"/>
  <c r="K77" i="1" s="1"/>
  <c r="J31" i="1"/>
  <c r="K31" i="1" s="1"/>
  <c r="J59" i="1"/>
  <c r="K59" i="1" s="1"/>
  <c r="J83" i="1"/>
  <c r="K83" i="1" s="1"/>
  <c r="J15" i="1"/>
  <c r="K15" i="1" s="1"/>
  <c r="J23" i="1"/>
  <c r="K23" i="1" s="1"/>
  <c r="J51" i="1"/>
  <c r="K51" i="1" s="1"/>
  <c r="L18" i="4"/>
  <c r="C19" i="4"/>
  <c r="C16" i="4"/>
  <c r="K22" i="1" l="1"/>
  <c r="J71" i="1"/>
  <c r="K71" i="1" s="1"/>
  <c r="J65" i="1"/>
  <c r="K65" i="1" s="1"/>
  <c r="T4" i="1"/>
  <c r="K56" i="1"/>
  <c r="K43" i="1"/>
  <c r="K20" i="1"/>
  <c r="K58" i="1"/>
  <c r="K49" i="1"/>
  <c r="K88" i="1"/>
  <c r="K29" i="1"/>
  <c r="K21" i="1"/>
  <c r="K82" i="1"/>
  <c r="K84" i="1" s="1"/>
  <c r="K57" i="1"/>
  <c r="K42" i="1"/>
  <c r="K76" i="1"/>
  <c r="K78" i="1" s="1"/>
  <c r="K70" i="1"/>
  <c r="K50" i="1"/>
  <c r="K30" i="1"/>
  <c r="K64" i="1"/>
  <c r="K41" i="1"/>
  <c r="K28" i="1"/>
  <c r="K13" i="1"/>
  <c r="K48" i="1"/>
  <c r="K52" i="1" s="1"/>
  <c r="K40" i="1"/>
  <c r="T3" i="1"/>
  <c r="K12" i="1"/>
  <c r="C26" i="4"/>
  <c r="Q14" i="1"/>
  <c r="Q13" i="1"/>
  <c r="K44" i="1" l="1"/>
  <c r="K32" i="1"/>
  <c r="K66" i="1"/>
  <c r="K72" i="1"/>
  <c r="K89" i="1"/>
  <c r="J140" i="1" s="1"/>
  <c r="K16" i="1"/>
  <c r="J130" i="1" s="1"/>
  <c r="G5" i="3" s="1"/>
  <c r="I5" i="3" s="1"/>
  <c r="K24" i="1"/>
  <c r="K60" i="1"/>
  <c r="J144" i="3"/>
  <c r="J143" i="3"/>
  <c r="J142" i="3"/>
  <c r="J141" i="3"/>
  <c r="J140" i="3"/>
  <c r="J139" i="3"/>
  <c r="J138" i="3"/>
  <c r="J137" i="3"/>
  <c r="L140" i="1" l="1"/>
  <c r="M129" i="3" s="1"/>
  <c r="G15" i="3"/>
  <c r="I15" i="3" s="1"/>
  <c r="L130" i="1"/>
  <c r="G129" i="3"/>
  <c r="I129" i="3" s="1"/>
  <c r="G97" i="3"/>
  <c r="I97" i="3" s="1"/>
  <c r="G79" i="3"/>
  <c r="I79" i="3" s="1"/>
  <c r="G113" i="3"/>
  <c r="I113" i="3" s="1"/>
  <c r="G103" i="3"/>
  <c r="I103" i="3" s="1"/>
  <c r="G119" i="3"/>
  <c r="I119" i="3" s="1"/>
  <c r="G87" i="3"/>
  <c r="I87" i="3" s="1"/>
  <c r="G69" i="3"/>
  <c r="I69" i="3" s="1"/>
  <c r="G31" i="3"/>
  <c r="I31" i="3" s="1"/>
  <c r="G21" i="3"/>
  <c r="I21" i="3" s="1"/>
  <c r="J139" i="1"/>
  <c r="L139" i="1" s="1"/>
  <c r="M128" i="3" s="1"/>
  <c r="J137" i="1"/>
  <c r="L137" i="1" s="1"/>
  <c r="M126" i="3" s="1"/>
  <c r="J136" i="1"/>
  <c r="L136" i="1" s="1"/>
  <c r="M125" i="3" s="1"/>
  <c r="J138" i="1"/>
  <c r="L138" i="1" s="1"/>
  <c r="M127" i="3" s="1"/>
  <c r="M119" i="3" l="1"/>
  <c r="G47" i="3"/>
  <c r="G37" i="3"/>
  <c r="G12" i="3"/>
  <c r="I12" i="3" s="1"/>
  <c r="G13" i="3"/>
  <c r="I13" i="3" s="1"/>
  <c r="G14" i="3"/>
  <c r="I14" i="3" s="1"/>
  <c r="G11" i="3"/>
  <c r="I11" i="3" s="1"/>
  <c r="G53" i="3" l="1"/>
  <c r="I53" i="3" s="1"/>
  <c r="I37" i="3"/>
  <c r="G63" i="3"/>
  <c r="I63" i="3" s="1"/>
  <c r="I47" i="3"/>
  <c r="G127" i="3"/>
  <c r="I127" i="3" s="1"/>
  <c r="G111" i="3"/>
  <c r="I111" i="3" s="1"/>
  <c r="G95" i="3"/>
  <c r="I95" i="3" s="1"/>
  <c r="G77" i="3"/>
  <c r="I77" i="3" s="1"/>
  <c r="G93" i="3"/>
  <c r="I93" i="3" s="1"/>
  <c r="G125" i="3"/>
  <c r="I125" i="3" s="1"/>
  <c r="G109" i="3"/>
  <c r="I109" i="3" s="1"/>
  <c r="G75" i="3"/>
  <c r="I75" i="3" s="1"/>
  <c r="G96" i="3"/>
  <c r="I96" i="3" s="1"/>
  <c r="G128" i="3"/>
  <c r="I128" i="3" s="1"/>
  <c r="G78" i="3"/>
  <c r="I78" i="3" s="1"/>
  <c r="G112" i="3"/>
  <c r="I112" i="3" s="1"/>
  <c r="G94" i="3"/>
  <c r="I94" i="3" s="1"/>
  <c r="G76" i="3"/>
  <c r="I76" i="3" s="1"/>
  <c r="G126" i="3"/>
  <c r="I126" i="3" s="1"/>
  <c r="G110" i="3"/>
  <c r="I110" i="3" s="1"/>
  <c r="G30" i="3"/>
  <c r="I30" i="3" s="1"/>
  <c r="G27" i="3"/>
  <c r="I27" i="3" s="1"/>
  <c r="G29" i="3"/>
  <c r="I29" i="3" s="1"/>
  <c r="G28" i="3"/>
  <c r="I28" i="3" s="1"/>
  <c r="J133" i="1"/>
  <c r="L133" i="1" s="1"/>
  <c r="M122" i="3" s="1"/>
  <c r="J131" i="1"/>
  <c r="L131" i="1" s="1"/>
  <c r="J132" i="1"/>
  <c r="L132" i="1" s="1"/>
  <c r="M121" i="3" s="1"/>
  <c r="J135" i="1"/>
  <c r="L135" i="1" s="1"/>
  <c r="M124" i="3" s="1"/>
  <c r="M120" i="3" l="1"/>
  <c r="G44" i="3"/>
  <c r="G45" i="3"/>
  <c r="G43" i="3"/>
  <c r="G46" i="3"/>
  <c r="G7" i="3"/>
  <c r="I7" i="3" s="1"/>
  <c r="G10" i="3"/>
  <c r="I10" i="3" s="1"/>
  <c r="G6" i="3"/>
  <c r="I6" i="3" s="1"/>
  <c r="G8" i="3"/>
  <c r="I8" i="3" s="1"/>
  <c r="J134" i="1"/>
  <c r="L134" i="1" s="1"/>
  <c r="M123" i="3" s="1"/>
  <c r="L141" i="1" l="1"/>
  <c r="G62" i="3"/>
  <c r="I62" i="3" s="1"/>
  <c r="I46" i="3"/>
  <c r="G59" i="3"/>
  <c r="I59" i="3" s="1"/>
  <c r="I43" i="3"/>
  <c r="G61" i="3"/>
  <c r="I61" i="3" s="1"/>
  <c r="I45" i="3"/>
  <c r="G60" i="3"/>
  <c r="I60" i="3" s="1"/>
  <c r="I44" i="3"/>
  <c r="M146" i="3"/>
  <c r="M130" i="3"/>
  <c r="G90" i="3"/>
  <c r="I90" i="3" s="1"/>
  <c r="G72" i="3"/>
  <c r="I72" i="3" s="1"/>
  <c r="G122" i="3"/>
  <c r="I122" i="3" s="1"/>
  <c r="G106" i="3"/>
  <c r="I106" i="3" s="1"/>
  <c r="G108" i="3"/>
  <c r="I108" i="3" s="1"/>
  <c r="G124" i="3"/>
  <c r="I124" i="3" s="1"/>
  <c r="G92" i="3"/>
  <c r="I92" i="3" s="1"/>
  <c r="G74" i="3"/>
  <c r="I74" i="3" s="1"/>
  <c r="G71" i="3"/>
  <c r="I71" i="3" s="1"/>
  <c r="G105" i="3"/>
  <c r="I105" i="3" s="1"/>
  <c r="G89" i="3"/>
  <c r="I89" i="3" s="1"/>
  <c r="G121" i="3"/>
  <c r="I121" i="3" s="1"/>
  <c r="G88" i="3"/>
  <c r="I88" i="3" s="1"/>
  <c r="G70" i="3"/>
  <c r="I70" i="3" s="1"/>
  <c r="G104" i="3"/>
  <c r="I104" i="3" s="1"/>
  <c r="G120" i="3"/>
  <c r="I120" i="3" s="1"/>
  <c r="G24" i="3"/>
  <c r="I24" i="3" s="1"/>
  <c r="G22" i="3"/>
  <c r="I22" i="3" s="1"/>
  <c r="G26" i="3"/>
  <c r="I26" i="3" s="1"/>
  <c r="G23" i="3"/>
  <c r="I23" i="3" s="1"/>
  <c r="G9" i="3"/>
  <c r="I9" i="3" s="1"/>
  <c r="I16" i="3" s="1"/>
  <c r="G73" i="3" l="1"/>
  <c r="I73" i="3" s="1"/>
  <c r="I80" i="3" s="1"/>
  <c r="G91" i="3"/>
  <c r="I91" i="3" s="1"/>
  <c r="I98" i="3" s="1"/>
  <c r="G107" i="3"/>
  <c r="I107" i="3" s="1"/>
  <c r="I114" i="3" s="1"/>
  <c r="G123" i="3"/>
  <c r="I123" i="3" s="1"/>
  <c r="H134" i="3" s="1"/>
  <c r="M137" i="3"/>
  <c r="G25" i="3"/>
  <c r="I25" i="3" s="1"/>
  <c r="I32" i="3" s="1"/>
  <c r="G39" i="3"/>
  <c r="G40" i="3"/>
  <c r="G42" i="3"/>
  <c r="G38" i="3"/>
  <c r="I130" i="3" l="1"/>
  <c r="G55" i="3"/>
  <c r="I55" i="3" s="1"/>
  <c r="I39" i="3"/>
  <c r="G56" i="3"/>
  <c r="I56" i="3" s="1"/>
  <c r="I40" i="3"/>
  <c r="G54" i="3"/>
  <c r="I54" i="3" s="1"/>
  <c r="I38" i="3"/>
  <c r="G58" i="3"/>
  <c r="I58" i="3" s="1"/>
  <c r="I42" i="3"/>
  <c r="L16" i="3"/>
  <c r="G41" i="3"/>
  <c r="M138" i="3"/>
  <c r="G57" i="3" l="1"/>
  <c r="I57" i="3" s="1"/>
  <c r="I64" i="3" s="1"/>
  <c r="I41" i="3"/>
  <c r="I48" i="3" s="1"/>
  <c r="L119" i="3"/>
  <c r="L48" i="3"/>
  <c r="L32" i="3"/>
  <c r="N119" i="3" l="1"/>
  <c r="L128" i="3"/>
  <c r="M139" i="3"/>
  <c r="L64" i="3"/>
  <c r="L126" i="3"/>
  <c r="L127" i="3"/>
  <c r="L125" i="3"/>
  <c r="L129" i="3"/>
  <c r="N128" i="3" l="1"/>
  <c r="N129" i="3"/>
  <c r="N127" i="3"/>
  <c r="N126" i="3"/>
  <c r="L80" i="3"/>
  <c r="M141" i="3"/>
  <c r="M140" i="3"/>
  <c r="N125" i="3" l="1"/>
  <c r="L135" i="3" s="1"/>
  <c r="L120" i="3"/>
  <c r="M142" i="3"/>
  <c r="L121" i="3"/>
  <c r="L122" i="3"/>
  <c r="N122" i="3" l="1"/>
  <c r="N121" i="3"/>
  <c r="N120" i="3"/>
  <c r="L124" i="3"/>
  <c r="M143" i="3"/>
  <c r="L98" i="3"/>
  <c r="L114" i="3"/>
  <c r="N124" i="3" l="1"/>
  <c r="L123" i="3"/>
  <c r="N123" i="3" l="1"/>
  <c r="L130" i="3"/>
  <c r="M144" i="3"/>
  <c r="M145" i="3" l="1"/>
  <c r="M14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DITEC</author>
  </authors>
  <commentList>
    <comment ref="Q3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* Mao de Obra p/ serviços de
lavação c/ máquina</t>
        </r>
      </text>
    </comment>
    <comment ref="Q4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 xml:space="preserve">Servente para raspagem de pintura
</t>
        </r>
      </text>
    </comment>
  </commentList>
</comments>
</file>

<file path=xl/sharedStrings.xml><?xml version="1.0" encoding="utf-8"?>
<sst xmlns="http://schemas.openxmlformats.org/spreadsheetml/2006/main" count="596" uniqueCount="222">
  <si>
    <t>1.1</t>
  </si>
  <si>
    <t>SINAPI</t>
  </si>
  <si>
    <t>m²</t>
  </si>
  <si>
    <t>APLICAÇÃO MANUAL DE TINTA LÁTEX ACRÍLICA EM PANOS COM PRESENÇA DE VÃOS DE EDIFÍCIOS DE MÚLTIPLOS PAVIMENTOS, DUAS DEMÃOS.</t>
  </si>
  <si>
    <t xml:space="preserve">APLICAÇÃO MANUAL DE FUNDO SELADOR ACRÍLICO EM PANOS COM PRESENÇA DE VÃOS DE EDIFÍCIOS DE MÚLTIPLOS PAVIMENTOS. </t>
  </si>
  <si>
    <t>LIMPEZA DE ALVENARIA PARA PINTURA</t>
  </si>
  <si>
    <t>DEINFRA-SC (2021) corrigido</t>
  </si>
  <si>
    <t>RASPAGEM DE PINTURA ANTIGA CAL OU LATEX</t>
  </si>
  <si>
    <t>LIXAMENTO DE MADEIRA PARA APLICAÇÃO DE FUNDO OU PINTURA.</t>
  </si>
  <si>
    <t>PINTURA FUNDO NIVELADOR ALQUÍDICO BRANCO EM MADEIRA.</t>
  </si>
  <si>
    <t>PINTURA TINTA DE ACABAMENTO (PIGMENTADA) ESMALTE SINTÉTICO FOSCO EM MADEIRA, 2 DEMÃOS.</t>
  </si>
  <si>
    <t>LIXAMENTO MANUAL EM SUPERFÍCIES METÁLICAS EM OBRA.</t>
  </si>
  <si>
    <t xml:space="preserve">PINTURA COM TINTA ALQUÍDICA DE FUNDO (TIPO ZARCÃO) APLICADA A ROLO OU PINCEL SOBRE SUPERFÍCIES METÁLICAS (EXCETO PERFIL) EXECUTADO EM OBRA (POR DEMÃO). </t>
  </si>
  <si>
    <t>Rateio Administração Central</t>
  </si>
  <si>
    <t>Taxa Seguro Garantia Empreendimento</t>
  </si>
  <si>
    <t>Taxa de Risco</t>
  </si>
  <si>
    <t>Taxa de Lucro</t>
  </si>
  <si>
    <t>PIS</t>
  </si>
  <si>
    <t>Cofins</t>
  </si>
  <si>
    <t>ISS - Itajaí</t>
  </si>
  <si>
    <t>PINTURA DE PISO COM TINTA EPÓXI, APLICAÇÃO MANUAL, 2 DEMÃOS, INCLUSO PRIMER EPÓXI. FITA CREPE E DILUENTE</t>
  </si>
  <si>
    <t xml:space="preserve">PINTURA COM TINTA ALQUÍDICA DE ACABAMENTO (ESMALTE SINTÉTICO ACETINADO) APLICADA A ROLO OU PINCEL SOBRE SUPERFÍCIES METÁLICAS (EXCETO PERFIL) EXECUTADO EM OBRA (POR DEMÃO). </t>
  </si>
  <si>
    <t>m</t>
  </si>
  <si>
    <t>PINTURA DE DEMARCAÇÃO DE QUADRA POLIESPORTIVA COM TINTA EPÓXI, E = 5 CM, APLICAÇÃO MANUAL. INCLUINDO FITA E DILUENTE</t>
  </si>
  <si>
    <t>PINTURA DE PISO COM TINTA ACRÍLICA, APLICAÇÃO MANUAL, 3 DEMÃOS, INCLUSO FUNDO PREPARADOR E FITA CREPE</t>
  </si>
  <si>
    <t xml:space="preserve">VALOR DO ITEM </t>
  </si>
  <si>
    <t>2.1</t>
  </si>
  <si>
    <t>3.1</t>
  </si>
  <si>
    <t>4.1</t>
  </si>
  <si>
    <t>5.1</t>
  </si>
  <si>
    <t>6.1</t>
  </si>
  <si>
    <t>7.1</t>
  </si>
  <si>
    <t>1.2</t>
  </si>
  <si>
    <t>2.2</t>
  </si>
  <si>
    <t>2.3</t>
  </si>
  <si>
    <t>3.2</t>
  </si>
  <si>
    <t>3.3</t>
  </si>
  <si>
    <t>COMPOSIÇÃO DO BDI</t>
  </si>
  <si>
    <t>Taxa despesas financeiras</t>
  </si>
  <si>
    <t>99041 - PINTURA PARA MADEIRAS</t>
  </si>
  <si>
    <t>99042 - PINTURA PARA METAL</t>
  </si>
  <si>
    <t>99043 - PINTURA DE PISO - TINTA EPOXI</t>
  </si>
  <si>
    <t>99044 - PINTURA DE PISO - TINTA ACRÍLICA</t>
  </si>
  <si>
    <t>99045 - PINTURA DE PISO - DEMARCAÇÃO QUADRA ESPORTIVA - TINTA EPÓXI</t>
  </si>
  <si>
    <t>99046 - PINTURA DE PISO - DEMARCAÇÃO QUADRA ESPORTIVA - TINTA ACRÍLICA</t>
  </si>
  <si>
    <t>ITEM 1</t>
  </si>
  <si>
    <t>ITEM 2</t>
  </si>
  <si>
    <t>ITEM 3</t>
  </si>
  <si>
    <t>ITEM 4</t>
  </si>
  <si>
    <t>ITEM 5</t>
  </si>
  <si>
    <t>ITEM 7</t>
  </si>
  <si>
    <t>DESCRIÇÃO</t>
  </si>
  <si>
    <t>UNIDADE</t>
  </si>
  <si>
    <t>VALOR UNITÁRIO</t>
  </si>
  <si>
    <t>QUANTIDADE ESTIMADA</t>
  </si>
  <si>
    <t>VALOR ESTIMADO</t>
  </si>
  <si>
    <t>CÓDIGO</t>
  </si>
  <si>
    <t>SUB-ITEM</t>
  </si>
  <si>
    <t>BASE DE DADOS</t>
  </si>
  <si>
    <t>ITEM</t>
  </si>
  <si>
    <t>VALOR UNITÁRIO SEM BDI</t>
  </si>
  <si>
    <t>TOTAL ESTIMADO</t>
  </si>
  <si>
    <t>COMPOSIÇÃO DOS ITENS</t>
  </si>
  <si>
    <t>ESTIMATIVA TOTAL</t>
  </si>
  <si>
    <t>FUNDO SELADOR ACRÍLICO, APLICAÇÃO MANUAL EM TETO, UMA DEMÃO. AF_04/2023</t>
  </si>
  <si>
    <t>PINTURA LÁTEX ACRÍLICA PREMIUM, APLICAÇÃO MANUAL EM TETO, DUAS DEMÃOS. AF_04/2023</t>
  </si>
  <si>
    <t>FUNDO SELADOR ACRÍLICO, APLICAÇÃO MANUAL EM PAREDE, UMA DEMÃO. AF_04/2023</t>
  </si>
  <si>
    <t>PINTURA LÁTEX ACRÍLICA PREMIUM, APLICAÇÃO MANUAL EM PAREDES, DUAS DEMÃOS. AF_04/2023</t>
  </si>
  <si>
    <t>EMASSAMENTO COM MASSA LÁTEX, APLICAÇÃO EM PAREDE, UMA DEMÃO, LIXAMENTO MANUAL. AF_04/2023</t>
  </si>
  <si>
    <t>99235 - PINTURA PARA ALVENARIA - EXTERNA</t>
  </si>
  <si>
    <t>99236 - PINTURA PARA ALVENARIA - MASSA CORRIDA</t>
  </si>
  <si>
    <t>99237 - PINTURA PARA ALVENARIA - TETO (INTERNA)</t>
  </si>
  <si>
    <t>99238 - PINTURA PARA ALVENARIA - PAREDE (INTERNA)</t>
  </si>
  <si>
    <t>ITEM 6</t>
  </si>
  <si>
    <t>ITEM 8</t>
  </si>
  <si>
    <t xml:space="preserve"> ITEM 9</t>
  </si>
  <si>
    <t>ITEM 10</t>
  </si>
  <si>
    <t>KIT FERRAMENTA/EQUIPAMENTO PINTURA</t>
  </si>
  <si>
    <t>ver nota</t>
  </si>
  <si>
    <t>2.4</t>
  </si>
  <si>
    <t>3.4</t>
  </si>
  <si>
    <t>4.2</t>
  </si>
  <si>
    <t>4.3</t>
  </si>
  <si>
    <t>4.4</t>
  </si>
  <si>
    <t>6.2</t>
  </si>
  <si>
    <t>6.3</t>
  </si>
  <si>
    <t>6.4</t>
  </si>
  <si>
    <t>7.2</t>
  </si>
  <si>
    <t>8.1</t>
  </si>
  <si>
    <t>8.2</t>
  </si>
  <si>
    <t>9.1</t>
  </si>
  <si>
    <t>9.2</t>
  </si>
  <si>
    <t>10.1</t>
  </si>
  <si>
    <t>10.2</t>
  </si>
  <si>
    <t>LOTE 01 - CORDEIROS</t>
  </si>
  <si>
    <t>LOTE 02 - FAZENDA</t>
  </si>
  <si>
    <t>LOTE 03 - SÃO VICENTE</t>
  </si>
  <si>
    <t>LOTE 04 - SÃO JUDAS</t>
  </si>
  <si>
    <t>LOTE 05 - CIDADE NOVA</t>
  </si>
  <si>
    <t>LOTE 06 - SÃO JOÃO</t>
  </si>
  <si>
    <t>LOTE 07 - SALSEIROS</t>
  </si>
  <si>
    <t>LOTE 08 - ITAIPAVA</t>
  </si>
  <si>
    <t>VALOR TOTAL LOTE</t>
  </si>
  <si>
    <t>LOTES DE ESCOLAS (POLOS)</t>
  </si>
  <si>
    <t>VALOR TOTAL</t>
  </si>
  <si>
    <t>LEI Nº 4684DE 2006 - REAJUSTE IPCA/IBGE</t>
  </si>
  <si>
    <t>ATUALIZAÇÃO DE VALOR</t>
  </si>
  <si>
    <t>42780 DEINFRA</t>
  </si>
  <si>
    <t>Limpeza de alvenaria p/ pintura</t>
  </si>
  <si>
    <t>CUSTO ORIGINAL (JAN. 2021)</t>
  </si>
  <si>
    <t>ÍNDICE PARA SET./2025</t>
  </si>
  <si>
    <t>CUSTO ATUALIZADO</t>
  </si>
  <si>
    <t>42799 DEINFRA</t>
  </si>
  <si>
    <t>Raspagem de pintura antiga cal ou latex</t>
  </si>
  <si>
    <t>PLANILHA DE COMPOSIÇÃO DO BDI (MODELO)</t>
  </si>
  <si>
    <t>Tipologia de obra:  Construção de Edifícios</t>
  </si>
  <si>
    <t>TAXA (%)</t>
  </si>
  <si>
    <t>Variável</t>
  </si>
  <si>
    <t>ADMINISTRAÇÃO CENTRAL</t>
  </si>
  <si>
    <t>AC</t>
  </si>
  <si>
    <t xml:space="preserve">DESPESAS FINANCEIRAS </t>
  </si>
  <si>
    <t>DF</t>
  </si>
  <si>
    <t>SEGURO, RISCOS, GARANTIA</t>
  </si>
  <si>
    <t>SEGUROS + GARANTIA</t>
  </si>
  <si>
    <t>S+G</t>
  </si>
  <si>
    <t>RISCOS</t>
  </si>
  <si>
    <t>R</t>
  </si>
  <si>
    <t>IMPOSTOS</t>
  </si>
  <si>
    <t>I</t>
  </si>
  <si>
    <t>ISSQN</t>
  </si>
  <si>
    <t>COFINS</t>
  </si>
  <si>
    <t>CPRB - SOMENTE PARA OBRAS DESONERADAS</t>
  </si>
  <si>
    <t>LUCRO</t>
  </si>
  <si>
    <t>L</t>
  </si>
  <si>
    <t>BDI</t>
  </si>
  <si>
    <t>ADOTADO</t>
  </si>
  <si>
    <t>FUNDAMENTAÇÃO LEGAL: ACÓRDÃO Nº 2622/13 - TCU - Plenário</t>
  </si>
  <si>
    <t>Itajai, 19 de setembro de 2025.</t>
  </si>
  <si>
    <t>______________________________</t>
  </si>
  <si>
    <t xml:space="preserve"> Engº Joelcir Zatta</t>
  </si>
  <si>
    <t>Mat. 1826201 / CREA/SC 098011-0</t>
  </si>
  <si>
    <t>Secretaria Municipal de Educação</t>
  </si>
  <si>
    <t>LEI COMPLEMENTAR Nº 29 DE 09 DE DEZEMBRO DE 2003 - Redação acrescida pela Lei Complementar nº 197/2011</t>
  </si>
  <si>
    <t>max</t>
  </si>
  <si>
    <t>Tabela 3.27: Kit de Ferramentas - Família de Pintor  - página 69 Livro SINAPI CÁLCULOS E PARÂMETROS - 7ª Edição - JUNHO 2025</t>
  </si>
  <si>
    <t>Item</t>
  </si>
  <si>
    <t>Ferramentas</t>
  </si>
  <si>
    <t>Origem de Preço</t>
  </si>
  <si>
    <t>Custo Unitário (R$)</t>
  </si>
  <si>
    <t>Vida Útil (dias)</t>
  </si>
  <si>
    <t>Vida Útil (Horas Trabalhadas)</t>
  </si>
  <si>
    <t>Coeficiente Utilização</t>
  </si>
  <si>
    <t>Custo Horário (R$/h)</t>
  </si>
  <si>
    <t>Custo Mensal (R$/me^s)</t>
  </si>
  <si>
    <t>Escada de abrir, com 2 x 8 degraus (2,40m)</t>
  </si>
  <si>
    <t>Escada de marinheiro em duralumínio, extensível</t>
  </si>
  <si>
    <t>Espátula de aço inox 10 cm cabo de madeira</t>
  </si>
  <si>
    <t>Espátula PVC lisa (tamanho médio)</t>
  </si>
  <si>
    <t>Desempenadeira Aço Dentada</t>
  </si>
  <si>
    <t>Desempenadeira Aço Lisa</t>
  </si>
  <si>
    <t>Desempenadeira para Lixa</t>
  </si>
  <si>
    <t>Cotação</t>
  </si>
  <si>
    <t>Desempenadeira PVC (tamanho médio)</t>
  </si>
  <si>
    <t>Furadeira de impacto 1/2′′. - 600W</t>
  </si>
  <si>
    <t>Lixadeira elétrica angular 7" - 2.200 W-5.000 RPM-220 V</t>
  </si>
  <si>
    <t>Escova de aço, com cabo, 4x15 fileiras de cerdas</t>
  </si>
  <si>
    <t>Fita adesiva (crepe) 25 mm x 50 m Ref. 3M ou similar</t>
  </si>
  <si>
    <t>Estilete 18 mm</t>
  </si>
  <si>
    <t>Lona plástica preta - 4 x 100 m - 12 kg</t>
  </si>
  <si>
    <t>Estopa</t>
  </si>
  <si>
    <t>Thinner/ Aguarrás (5L)</t>
  </si>
  <si>
    <t>Balde 10 L</t>
  </si>
  <si>
    <t>Bandeja de pintura</t>
  </si>
  <si>
    <t>Misturador de tinta 100 mm x 60 cm</t>
  </si>
  <si>
    <t>Pincel chato 1" cerdas sintéticas pretas</t>
  </si>
  <si>
    <t>Trincha 2" cerdas sintéticas pretas</t>
  </si>
  <si>
    <t>Rolo de lã de carneiro 23 cm c/ cabo</t>
  </si>
  <si>
    <t>Rolo de espuma poliéster 15 cm c/cabo</t>
  </si>
  <si>
    <t>Rolo de espuma poliéster 9 cm c/ cabo</t>
  </si>
  <si>
    <t>Extensor de cabo de rolo 2 m</t>
  </si>
  <si>
    <t>Compressor de ar profissional 10 pés - 110 L</t>
  </si>
  <si>
    <t>Kit para compressor de ar com 5 peças</t>
  </si>
  <si>
    <t>Balancim individual</t>
  </si>
  <si>
    <t>Corda de bombeiro 12 mm em. nylon</t>
  </si>
  <si>
    <t>Valor</t>
  </si>
  <si>
    <t>Escolas</t>
  </si>
  <si>
    <t>RENDIMENTO PINTOR + AJUDANTE, POR DIA (4 PAREDES COM 12 M2 + TETO 12 M2)</t>
  </si>
  <si>
    <t>M2/DIA</t>
  </si>
  <si>
    <t>Area</t>
  </si>
  <si>
    <t>DIAS/MÊS</t>
  </si>
  <si>
    <t>M2/MÊS</t>
  </si>
  <si>
    <t>CUSTO/MÊS DE FERRAMENTAS</t>
  </si>
  <si>
    <t>DE GASTOS COM FERRAMENTAS POR M2 DE PINTURA EXECUTADA</t>
  </si>
  <si>
    <t>OBJETO: "SERVIÇOS DE PINTURAS DE ESCOLAS"</t>
  </si>
  <si>
    <t>VALOR UNIT. COM BDI</t>
  </si>
  <si>
    <t>Composição Preparação de parede interna</t>
  </si>
  <si>
    <t>SINPAI</t>
  </si>
  <si>
    <t>AJUDANTE DE PINTOR (HORISTA)</t>
  </si>
  <si>
    <t>H</t>
  </si>
  <si>
    <t>Itens adicionais a composição original</t>
  </si>
  <si>
    <t>subtotal</t>
  </si>
  <si>
    <t>Água sanitária 5L</t>
  </si>
  <si>
    <t>Pano 10 unidades</t>
  </si>
  <si>
    <t xml:space="preserve">Rodo </t>
  </si>
  <si>
    <t>KIT FERRAMENTA, EQUIPAMENTO E MATERIAL DE APOIO LIMPEZA E PINTURA</t>
  </si>
  <si>
    <t>COEFICIENTE (H/M2)</t>
  </si>
  <si>
    <t>VALOR UNIT. COM BDI / M2</t>
  </si>
  <si>
    <t>ITEM 9</t>
  </si>
  <si>
    <t>006111 LIMPEZA SUPERFÍCIE PAREDES E TETOS INTERNOS</t>
  </si>
  <si>
    <t>ITEM 11</t>
  </si>
  <si>
    <t>ITEM 00</t>
  </si>
  <si>
    <t>99238 - LIMPEZA E PINTURA PARA ALVENARIA - PAREDE (INTERNA)</t>
  </si>
  <si>
    <t>99237 - LIMPEZA E PINTURA PARA ALVENARIA - TETO (INTERNA)</t>
  </si>
  <si>
    <t>UNID.</t>
  </si>
  <si>
    <t>1.3</t>
  </si>
  <si>
    <t>1.4</t>
  </si>
  <si>
    <t>11.1</t>
  </si>
  <si>
    <t>Luva látex</t>
  </si>
  <si>
    <t>5.2</t>
  </si>
  <si>
    <t>5.3</t>
  </si>
  <si>
    <t>5.4</t>
  </si>
  <si>
    <t>99485 - PINTURA PARA ALVENARIA - RASPAGEM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</si>
</sst>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 -416]#,##0.00"/>
    <numFmt numFmtId="165" formatCode="_-&quot;R$&quot;\ * #,##0.0000_-;\-&quot;R$&quot;\ * #,##0.0000_-;_-&quot;R$&quot;\ * &quot;-&quot;??_-;_-@_-"/>
    <numFmt numFmtId="166" formatCode="_-* #,##0.0000_-;\-* #,##0.0000_-;_-* &quot;-&quot;??_-;_-@_-"/>
    <numFmt numFmtId="167" formatCode="_-* #,##0.00000_-;\-* #,##0.00000_-;_-* &quot;-&quot;??_-;_-@_-"/>
    <numFmt numFmtId="168" formatCode="_-* #,##0.000000_-;\-* #,##0.000000_-;_-* &quot;-&quot;??_-;_-@_-"/>
    <numFmt numFmtId="169" formatCode="_-&quot;R$&quot;\ * #,##0.000_-;\-&quot;R$&quot;\ * #,##0.000_-;_-&quot;R$&quot;\ * &quot;-&quot;??_-;_-@_-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9"/>
      <color indexed="81"/>
      <name val="Segoe UI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8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rgb="FFFF0000"/>
      <name val="Times New Roman"/>
      <family val="1"/>
    </font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rial"/>
      <family val="2"/>
    </font>
    <font>
      <sz val="11"/>
      <color theme="0" tint="-4.9989318521683403E-2"/>
      <name val="Arial"/>
      <family val="2"/>
    </font>
    <font>
      <sz val="10"/>
      <color theme="0" tint="-4.9989318521683403E-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2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4" fillId="0" borderId="0" xfId="1" applyFont="1" applyAlignment="1">
      <alignment horizontal="center" vertical="center"/>
    </xf>
    <xf numFmtId="0" fontId="4" fillId="0" borderId="0" xfId="0" applyFont="1" applyAlignment="1">
      <alignment vertical="center"/>
    </xf>
    <xf numFmtId="44" fontId="4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4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0" fontId="2" fillId="0" borderId="0" xfId="0" applyFont="1"/>
    <xf numFmtId="0" fontId="3" fillId="2" borderId="3" xfId="0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4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10" fontId="4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0" fontId="3" fillId="4" borderId="1" xfId="0" applyNumberFormat="1" applyFont="1" applyFill="1" applyBorder="1" applyAlignment="1">
      <alignment horizontal="center"/>
    </xf>
    <xf numFmtId="44" fontId="3" fillId="0" borderId="0" xfId="1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/>
    </xf>
    <xf numFmtId="44" fontId="7" fillId="0" borderId="0" xfId="1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44" fontId="2" fillId="0" borderId="0" xfId="0" applyNumberFormat="1" applyFont="1"/>
    <xf numFmtId="44" fontId="2" fillId="0" borderId="1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4" fillId="0" borderId="1" xfId="2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/>
    </xf>
    <xf numFmtId="44" fontId="4" fillId="5" borderId="1" xfId="1" applyFont="1" applyFill="1" applyBorder="1" applyAlignment="1">
      <alignment horizontal="center" vertical="center"/>
    </xf>
    <xf numFmtId="0" fontId="12" fillId="0" borderId="6" xfId="3" applyFont="1" applyBorder="1" applyAlignment="1">
      <alignment vertical="center"/>
    </xf>
    <xf numFmtId="0" fontId="4" fillId="0" borderId="0" xfId="4" applyFont="1"/>
    <xf numFmtId="0" fontId="2" fillId="0" borderId="0" xfId="4"/>
    <xf numFmtId="0" fontId="12" fillId="0" borderId="9" xfId="3" applyFont="1" applyBorder="1" applyAlignment="1">
      <alignment vertical="center"/>
    </xf>
    <xf numFmtId="0" fontId="14" fillId="2" borderId="15" xfId="3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10" fontId="14" fillId="2" borderId="1" xfId="5" applyNumberFormat="1" applyFont="1" applyFill="1" applyBorder="1" applyAlignment="1">
      <alignment horizontal="center" vertical="center"/>
    </xf>
    <xf numFmtId="0" fontId="12" fillId="2" borderId="16" xfId="3" applyFont="1" applyFill="1" applyBorder="1"/>
    <xf numFmtId="0" fontId="14" fillId="0" borderId="15" xfId="3" applyFont="1" applyBorder="1" applyAlignment="1">
      <alignment horizontal="center" vertical="center"/>
    </xf>
    <xf numFmtId="0" fontId="14" fillId="0" borderId="1" xfId="3" applyFont="1" applyBorder="1" applyAlignment="1">
      <alignment horizontal="left" vertical="center"/>
    </xf>
    <xf numFmtId="10" fontId="14" fillId="0" borderId="1" xfId="5" applyNumberFormat="1" applyFont="1" applyBorder="1" applyAlignment="1">
      <alignment horizontal="center" vertical="center"/>
    </xf>
    <xf numFmtId="0" fontId="13" fillId="0" borderId="16" xfId="3" applyFont="1" applyBorder="1" applyAlignment="1">
      <alignment horizontal="center"/>
    </xf>
    <xf numFmtId="0" fontId="16" fillId="0" borderId="15" xfId="3" applyFont="1" applyBorder="1" applyAlignment="1">
      <alignment horizontal="right" vertical="center"/>
    </xf>
    <xf numFmtId="0" fontId="16" fillId="0" borderId="1" xfId="3" applyFont="1" applyBorder="1" applyAlignment="1">
      <alignment horizontal="center" vertical="center"/>
    </xf>
    <xf numFmtId="10" fontId="16" fillId="0" borderId="1" xfId="5" applyNumberFormat="1" applyFont="1" applyBorder="1" applyAlignment="1">
      <alignment horizontal="center" vertical="center"/>
    </xf>
    <xf numFmtId="0" fontId="12" fillId="0" borderId="16" xfId="3" applyFont="1" applyBorder="1" applyAlignment="1">
      <alignment horizontal="center"/>
    </xf>
    <xf numFmtId="10" fontId="16" fillId="0" borderId="1" xfId="5" applyNumberFormat="1" applyFont="1" applyFill="1" applyBorder="1" applyAlignment="1">
      <alignment horizontal="center" vertical="center"/>
    </xf>
    <xf numFmtId="0" fontId="12" fillId="0" borderId="0" xfId="3" applyFont="1" applyAlignment="1">
      <alignment vertical="center"/>
    </xf>
    <xf numFmtId="10" fontId="17" fillId="0" borderId="0" xfId="5" applyNumberFormat="1" applyFont="1" applyBorder="1" applyAlignment="1">
      <alignment vertical="center"/>
    </xf>
    <xf numFmtId="0" fontId="12" fillId="0" borderId="10" xfId="3" applyFont="1" applyBorder="1" applyAlignment="1">
      <alignment horizontal="center"/>
    </xf>
    <xf numFmtId="0" fontId="14" fillId="2" borderId="20" xfId="3" applyFont="1" applyFill="1" applyBorder="1" applyAlignment="1">
      <alignment horizontal="center" vertical="center"/>
    </xf>
    <xf numFmtId="0" fontId="14" fillId="2" borderId="4" xfId="3" applyFont="1" applyFill="1" applyBorder="1" applyAlignment="1">
      <alignment vertical="center"/>
    </xf>
    <xf numFmtId="0" fontId="12" fillId="2" borderId="16" xfId="3" applyFont="1" applyFill="1" applyBorder="1" applyAlignment="1">
      <alignment horizontal="center"/>
    </xf>
    <xf numFmtId="10" fontId="12" fillId="0" borderId="0" xfId="5" applyNumberFormat="1" applyFont="1" applyBorder="1" applyAlignment="1">
      <alignment vertical="center"/>
    </xf>
    <xf numFmtId="0" fontId="12" fillId="0" borderId="10" xfId="3" applyFont="1" applyBorder="1"/>
    <xf numFmtId="0" fontId="14" fillId="0" borderId="0" xfId="3" applyFont="1" applyAlignment="1">
      <alignment vertical="center"/>
    </xf>
    <xf numFmtId="0" fontId="12" fillId="0" borderId="21" xfId="3" applyFont="1" applyBorder="1" applyAlignment="1">
      <alignment vertical="center"/>
    </xf>
    <xf numFmtId="0" fontId="12" fillId="0" borderId="22" xfId="3" applyFont="1" applyBorder="1" applyAlignment="1">
      <alignment vertical="center"/>
    </xf>
    <xf numFmtId="0" fontId="12" fillId="0" borderId="18" xfId="3" applyFont="1" applyBorder="1" applyAlignment="1">
      <alignment vertical="center"/>
    </xf>
    <xf numFmtId="0" fontId="2" fillId="0" borderId="9" xfId="3" applyFont="1" applyBorder="1" applyAlignment="1">
      <alignment vertical="center"/>
    </xf>
    <xf numFmtId="0" fontId="2" fillId="0" borderId="0" xfId="3" applyFont="1" applyAlignment="1">
      <alignment vertical="center"/>
    </xf>
    <xf numFmtId="10" fontId="2" fillId="0" borderId="0" xfId="5" applyNumberFormat="1" applyFont="1" applyBorder="1" applyAlignment="1">
      <alignment vertical="center"/>
    </xf>
    <xf numFmtId="0" fontId="2" fillId="0" borderId="10" xfId="3" applyFont="1" applyBorder="1"/>
    <xf numFmtId="0" fontId="18" fillId="0" borderId="0" xfId="4" applyFont="1" applyAlignment="1">
      <alignment horizontal="center" vertical="center"/>
    </xf>
    <xf numFmtId="0" fontId="2" fillId="0" borderId="10" xfId="3" applyFont="1" applyBorder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23" xfId="3" applyFont="1" applyBorder="1" applyAlignment="1">
      <alignment vertical="center"/>
    </xf>
    <xf numFmtId="0" fontId="2" fillId="0" borderId="24" xfId="3" applyFont="1" applyBorder="1" applyAlignment="1">
      <alignment horizontal="center" vertical="center"/>
    </xf>
    <xf numFmtId="10" fontId="2" fillId="0" borderId="24" xfId="5" applyNumberFormat="1" applyFont="1" applyBorder="1" applyAlignment="1">
      <alignment vertical="center"/>
    </xf>
    <xf numFmtId="0" fontId="2" fillId="0" borderId="25" xfId="3" applyFont="1" applyBorder="1"/>
    <xf numFmtId="10" fontId="19" fillId="0" borderId="1" xfId="5" applyNumberFormat="1" applyFont="1" applyFill="1" applyBorder="1" applyAlignment="1">
      <alignment horizontal="center" vertical="center"/>
    </xf>
    <xf numFmtId="0" fontId="4" fillId="0" borderId="0" xfId="4" applyFont="1" applyAlignment="1">
      <alignment vertical="center"/>
    </xf>
    <xf numFmtId="10" fontId="10" fillId="5" borderId="1" xfId="0" applyNumberFormat="1" applyFont="1" applyFill="1" applyBorder="1" applyAlignment="1">
      <alignment horizontal="center"/>
    </xf>
    <xf numFmtId="9" fontId="10" fillId="5" borderId="1" xfId="0" applyNumberFormat="1" applyFont="1" applyFill="1" applyBorder="1" applyAlignment="1">
      <alignment horizontal="center"/>
    </xf>
    <xf numFmtId="0" fontId="20" fillId="0" borderId="0" xfId="6" applyFont="1"/>
    <xf numFmtId="43" fontId="0" fillId="0" borderId="0" xfId="7" applyFont="1" applyAlignment="1"/>
    <xf numFmtId="0" fontId="22" fillId="0" borderId="0" xfId="6" applyFont="1"/>
    <xf numFmtId="43" fontId="22" fillId="0" borderId="0" xfId="7" applyFont="1" applyAlignment="1"/>
    <xf numFmtId="9" fontId="22" fillId="0" borderId="0" xfId="6" applyNumberFormat="1" applyFont="1"/>
    <xf numFmtId="0" fontId="22" fillId="6" borderId="0" xfId="6" applyFont="1" applyFill="1"/>
    <xf numFmtId="43" fontId="0" fillId="7" borderId="0" xfId="7" applyFont="1" applyFill="1" applyAlignment="1"/>
    <xf numFmtId="9" fontId="22" fillId="6" borderId="0" xfId="6" applyNumberFormat="1" applyFont="1" applyFill="1"/>
    <xf numFmtId="0" fontId="23" fillId="0" borderId="0" xfId="6" applyFont="1"/>
    <xf numFmtId="43" fontId="23" fillId="0" borderId="0" xfId="7" applyFont="1" applyAlignment="1"/>
    <xf numFmtId="43" fontId="22" fillId="0" borderId="0" xfId="7" applyFont="1"/>
    <xf numFmtId="164" fontId="22" fillId="0" borderId="0" xfId="6" applyNumberFormat="1" applyFont="1"/>
    <xf numFmtId="4" fontId="3" fillId="0" borderId="0" xfId="0" applyNumberFormat="1" applyFont="1"/>
    <xf numFmtId="0" fontId="3" fillId="0" borderId="0" xfId="0" applyFont="1"/>
    <xf numFmtId="0" fontId="13" fillId="0" borderId="15" xfId="3" applyFont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3" fillId="0" borderId="16" xfId="3" applyFont="1" applyBorder="1" applyAlignment="1">
      <alignment vertical="center" wrapText="1"/>
    </xf>
    <xf numFmtId="0" fontId="12" fillId="0" borderId="23" xfId="3" applyFont="1" applyBorder="1" applyAlignment="1">
      <alignment vertical="center"/>
    </xf>
    <xf numFmtId="0" fontId="12" fillId="0" borderId="24" xfId="3" applyFont="1" applyBorder="1" applyAlignment="1">
      <alignment vertical="center"/>
    </xf>
    <xf numFmtId="10" fontId="12" fillId="0" borderId="24" xfId="5" applyNumberFormat="1" applyFont="1" applyBorder="1" applyAlignment="1">
      <alignment vertical="center"/>
    </xf>
    <xf numFmtId="0" fontId="12" fillId="0" borderId="25" xfId="3" applyFont="1" applyBorder="1"/>
    <xf numFmtId="0" fontId="12" fillId="0" borderId="27" xfId="3" applyFont="1" applyBorder="1" applyAlignment="1">
      <alignment vertical="center"/>
    </xf>
    <xf numFmtId="10" fontId="12" fillId="0" borderId="28" xfId="5" applyNumberFormat="1" applyFont="1" applyBorder="1" applyAlignment="1">
      <alignment vertical="center"/>
    </xf>
    <xf numFmtId="0" fontId="12" fillId="0" borderId="29" xfId="3" applyFont="1" applyBorder="1" applyAlignment="1">
      <alignment vertical="center"/>
    </xf>
    <xf numFmtId="10" fontId="12" fillId="0" borderId="30" xfId="5" applyNumberFormat="1" applyFont="1" applyBorder="1" applyAlignment="1">
      <alignment vertical="center"/>
    </xf>
    <xf numFmtId="0" fontId="12" fillId="0" borderId="31" xfId="3" applyFont="1" applyBorder="1" applyAlignment="1">
      <alignment vertical="center"/>
    </xf>
    <xf numFmtId="10" fontId="12" fillId="0" borderId="32" xfId="5" applyNumberFormat="1" applyFont="1" applyBorder="1" applyAlignment="1">
      <alignment vertical="center"/>
    </xf>
    <xf numFmtId="44" fontId="7" fillId="3" borderId="0" xfId="1" applyFont="1" applyFill="1" applyAlignment="1">
      <alignment vertical="center"/>
    </xf>
    <xf numFmtId="0" fontId="25" fillId="0" borderId="0" xfId="6" applyFont="1"/>
    <xf numFmtId="0" fontId="26" fillId="0" borderId="0" xfId="6" applyFont="1"/>
    <xf numFmtId="43" fontId="26" fillId="0" borderId="0" xfId="7" applyFont="1" applyAlignment="1"/>
    <xf numFmtId="9" fontId="26" fillId="0" borderId="0" xfId="6" applyNumberFormat="1" applyFont="1"/>
    <xf numFmtId="166" fontId="22" fillId="0" borderId="0" xfId="6" applyNumberFormat="1" applyFont="1"/>
    <xf numFmtId="43" fontId="20" fillId="0" borderId="0" xfId="6" applyNumberFormat="1" applyFont="1"/>
    <xf numFmtId="0" fontId="20" fillId="0" borderId="27" xfId="6" applyFont="1" applyBorder="1"/>
    <xf numFmtId="0" fontId="20" fillId="0" borderId="13" xfId="6" applyFont="1" applyBorder="1"/>
    <xf numFmtId="0" fontId="20" fillId="0" borderId="28" xfId="6" applyFont="1" applyBorder="1"/>
    <xf numFmtId="0" fontId="20" fillId="0" borderId="29" xfId="6" applyFont="1" applyBorder="1"/>
    <xf numFmtId="0" fontId="21" fillId="0" borderId="0" xfId="6" applyAlignment="1">
      <alignment horizontal="right"/>
    </xf>
    <xf numFmtId="0" fontId="21" fillId="0" borderId="0" xfId="6"/>
    <xf numFmtId="0" fontId="20" fillId="0" borderId="30" xfId="6" applyFont="1" applyBorder="1"/>
    <xf numFmtId="43" fontId="0" fillId="0" borderId="0" xfId="7" applyFont="1" applyBorder="1" applyAlignment="1"/>
    <xf numFmtId="43" fontId="24" fillId="0" borderId="0" xfId="6" applyNumberFormat="1" applyFont="1"/>
    <xf numFmtId="0" fontId="20" fillId="0" borderId="31" xfId="6" applyFont="1" applyBorder="1"/>
    <xf numFmtId="0" fontId="20" fillId="0" borderId="5" xfId="6" applyFont="1" applyBorder="1"/>
    <xf numFmtId="44" fontId="0" fillId="0" borderId="3" xfId="8" applyFont="1" applyBorder="1" applyAlignment="1"/>
    <xf numFmtId="0" fontId="21" fillId="0" borderId="4" xfId="6" applyBorder="1"/>
    <xf numFmtId="0" fontId="20" fillId="0" borderId="4" xfId="6" applyFont="1" applyBorder="1"/>
    <xf numFmtId="0" fontId="20" fillId="0" borderId="2" xfId="6" applyFont="1" applyBorder="1"/>
    <xf numFmtId="43" fontId="25" fillId="0" borderId="0" xfId="6" applyNumberFormat="1" applyFont="1"/>
    <xf numFmtId="44" fontId="18" fillId="0" borderId="1" xfId="1" applyFont="1" applyFill="1" applyBorder="1" applyAlignment="1">
      <alignment horizontal="center" vertical="center"/>
    </xf>
    <xf numFmtId="43" fontId="4" fillId="8" borderId="1" xfId="2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4" fontId="27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10" fillId="0" borderId="1" xfId="1" applyNumberFormat="1" applyFont="1" applyBorder="1" applyAlignment="1">
      <alignment horizontal="center" vertical="center"/>
    </xf>
    <xf numFmtId="44" fontId="4" fillId="0" borderId="0" xfId="0" applyNumberFormat="1" applyFont="1"/>
    <xf numFmtId="0" fontId="4" fillId="8" borderId="0" xfId="0" applyFont="1" applyFill="1" applyAlignment="1">
      <alignment horizontal="right"/>
    </xf>
    <xf numFmtId="0" fontId="4" fillId="8" borderId="0" xfId="0" applyFont="1" applyFill="1"/>
    <xf numFmtId="44" fontId="7" fillId="8" borderId="0" xfId="1" applyFont="1" applyFill="1" applyAlignment="1">
      <alignment vertical="center"/>
    </xf>
    <xf numFmtId="0" fontId="3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left" vertical="center" wrapText="1"/>
    </xf>
    <xf numFmtId="44" fontId="4" fillId="8" borderId="1" xfId="0" applyNumberFormat="1" applyFont="1" applyFill="1" applyBorder="1" applyAlignment="1">
      <alignment horizontal="center" vertical="center" wrapText="1"/>
    </xf>
    <xf numFmtId="43" fontId="4" fillId="8" borderId="1" xfId="2" applyFont="1" applyFill="1" applyBorder="1" applyAlignment="1">
      <alignment horizontal="center" vertical="center" wrapText="1"/>
    </xf>
    <xf numFmtId="44" fontId="4" fillId="8" borderId="1" xfId="0" applyNumberFormat="1" applyFont="1" applyFill="1" applyBorder="1" applyAlignment="1">
      <alignment horizontal="center" vertical="center"/>
    </xf>
    <xf numFmtId="43" fontId="2" fillId="0" borderId="0" xfId="2" applyFont="1"/>
    <xf numFmtId="43" fontId="2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167" fontId="2" fillId="0" borderId="0" xfId="2" applyNumberFormat="1" applyFont="1"/>
    <xf numFmtId="0" fontId="6" fillId="0" borderId="0" xfId="0" applyFont="1" applyAlignment="1">
      <alignment horizontal="center" vertical="center" wrapText="1"/>
    </xf>
    <xf numFmtId="44" fontId="8" fillId="3" borderId="5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4" fontId="7" fillId="3" borderId="0" xfId="1" applyFont="1" applyFill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18" xfId="3" applyFont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2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4" fontId="4" fillId="0" borderId="3" xfId="1" applyFont="1" applyBorder="1" applyAlignment="1">
      <alignment horizontal="right" vertical="center"/>
    </xf>
    <xf numFmtId="44" fontId="4" fillId="0" borderId="4" xfId="1" applyFont="1" applyBorder="1" applyAlignment="1">
      <alignment horizontal="right" vertical="center"/>
    </xf>
    <xf numFmtId="44" fontId="4" fillId="0" borderId="2" xfId="1" applyFont="1" applyBorder="1" applyAlignment="1">
      <alignment horizontal="right" vertical="center"/>
    </xf>
    <xf numFmtId="44" fontId="4" fillId="0" borderId="3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3" fontId="28" fillId="0" borderId="0" xfId="0" applyNumberFormat="1" applyFont="1"/>
    <xf numFmtId="0" fontId="28" fillId="0" borderId="0" xfId="0" applyFont="1"/>
    <xf numFmtId="167" fontId="28" fillId="0" borderId="0" xfId="2" applyNumberFormat="1" applyFont="1"/>
    <xf numFmtId="44" fontId="28" fillId="0" borderId="0" xfId="0" applyNumberFormat="1" applyFont="1"/>
    <xf numFmtId="0" fontId="28" fillId="0" borderId="0" xfId="0" applyFont="1" applyAlignment="1">
      <alignment horizontal="center"/>
    </xf>
    <xf numFmtId="0" fontId="29" fillId="0" borderId="0" xfId="0" applyFont="1"/>
    <xf numFmtId="168" fontId="28" fillId="0" borderId="0" xfId="0" applyNumberFormat="1" applyFont="1"/>
    <xf numFmtId="168" fontId="28" fillId="0" borderId="0" xfId="2" applyNumberFormat="1" applyFont="1"/>
    <xf numFmtId="169" fontId="28" fillId="0" borderId="0" xfId="0" applyNumberFormat="1" applyFont="1"/>
  </cellXfs>
  <cellStyles count="9">
    <cellStyle name="Moeda" xfId="1" builtinId="4"/>
    <cellStyle name="Moeda 2" xfId="8" xr:uid="{00000000-0005-0000-0000-000001000000}"/>
    <cellStyle name="Normal" xfId="0" builtinId="0"/>
    <cellStyle name="Normal 2" xfId="4" xr:uid="{00000000-0005-0000-0000-000003000000}"/>
    <cellStyle name="Normal 3" xfId="6" xr:uid="{00000000-0005-0000-0000-000004000000}"/>
    <cellStyle name="Normal 3 2" xfId="3" xr:uid="{00000000-0005-0000-0000-000005000000}"/>
    <cellStyle name="Porcentagem 11" xfId="5" xr:uid="{00000000-0005-0000-0000-000006000000}"/>
    <cellStyle name="Vírgula" xfId="2" builtinId="3"/>
    <cellStyle name="Vírgula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110</xdr:row>
      <xdr:rowOff>57150</xdr:rowOff>
    </xdr:from>
    <xdr:to>
      <xdr:col>9</xdr:col>
      <xdr:colOff>72737</xdr:colOff>
      <xdr:row>118</xdr:row>
      <xdr:rowOff>142875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41709975"/>
          <a:ext cx="31623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28</xdr:row>
      <xdr:rowOff>152400</xdr:rowOff>
    </xdr:from>
    <xdr:to>
      <xdr:col>1</xdr:col>
      <xdr:colOff>3438525</xdr:colOff>
      <xdr:row>35</xdr:row>
      <xdr:rowOff>161925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5562600"/>
          <a:ext cx="31623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43294</xdr:colOff>
      <xdr:row>0</xdr:row>
      <xdr:rowOff>43199</xdr:rowOff>
    </xdr:from>
    <xdr:to>
      <xdr:col>1</xdr:col>
      <xdr:colOff>43295</xdr:colOff>
      <xdr:row>2</xdr:row>
      <xdr:rowOff>173181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294" y="43199"/>
          <a:ext cx="1943101" cy="739582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372341</xdr:colOff>
      <xdr:row>0</xdr:row>
      <xdr:rowOff>77933</xdr:rowOff>
    </xdr:from>
    <xdr:to>
      <xdr:col>1</xdr:col>
      <xdr:colOff>2433204</xdr:colOff>
      <xdr:row>2</xdr:row>
      <xdr:rowOff>155864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25521" t="13637" b="19318"/>
        <a:stretch/>
      </xdr:blipFill>
      <xdr:spPr>
        <a:xfrm>
          <a:off x="2315441" y="77933"/>
          <a:ext cx="2060863" cy="687531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7</xdr:col>
      <xdr:colOff>225319</xdr:colOff>
      <xdr:row>31</xdr:row>
      <xdr:rowOff>121226</xdr:rowOff>
    </xdr:from>
    <xdr:to>
      <xdr:col>14</xdr:col>
      <xdr:colOff>209886</xdr:colOff>
      <xdr:row>56</xdr:row>
      <xdr:rowOff>25977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1842" y="6234544"/>
          <a:ext cx="4591203" cy="4191001"/>
        </a:xfrm>
        <a:prstGeom prst="rect">
          <a:avLst/>
        </a:prstGeom>
      </xdr:spPr>
    </xdr:pic>
    <xdr:clientData/>
  </xdr:twoCellAnchor>
  <xdr:twoCellAnchor editAs="oneCell">
    <xdr:from>
      <xdr:col>7</xdr:col>
      <xdr:colOff>398318</xdr:colOff>
      <xdr:row>23</xdr:row>
      <xdr:rowOff>172483</xdr:rowOff>
    </xdr:from>
    <xdr:to>
      <xdr:col>14</xdr:col>
      <xdr:colOff>136096</xdr:colOff>
      <xdr:row>31</xdr:row>
      <xdr:rowOff>64362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44841" y="4692528"/>
          <a:ext cx="4344414" cy="1485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667637</xdr:colOff>
      <xdr:row>13</xdr:row>
      <xdr:rowOff>180974</xdr:rowOff>
    </xdr:from>
    <xdr:to>
      <xdr:col>13</xdr:col>
      <xdr:colOff>516640</xdr:colOff>
      <xdr:row>43</xdr:row>
      <xdr:rowOff>153811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637" y="2533649"/>
          <a:ext cx="8764403" cy="5402087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47624</xdr:colOff>
      <xdr:row>13</xdr:row>
      <xdr:rowOff>138766</xdr:rowOff>
    </xdr:from>
    <xdr:to>
      <xdr:col>25</xdr:col>
      <xdr:colOff>514521</xdr:colOff>
      <xdr:row>43</xdr:row>
      <xdr:rowOff>76199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8824" y="2491441"/>
          <a:ext cx="8010697" cy="5366683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257175</xdr:colOff>
      <xdr:row>45</xdr:row>
      <xdr:rowOff>119474</xdr:rowOff>
    </xdr:from>
    <xdr:to>
      <xdr:col>17</xdr:col>
      <xdr:colOff>545475</xdr:colOff>
      <xdr:row>82</xdr:row>
      <xdr:rowOff>144308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175" y="8263349"/>
          <a:ext cx="11946900" cy="6720909"/>
        </a:xfrm>
        <a:prstGeom prst="rect">
          <a:avLst/>
        </a:prstGeom>
      </xdr:spPr>
    </xdr:pic>
    <xdr:clientData/>
  </xdr:twoCellAnchor>
  <xdr:twoCellAnchor editAs="oneCell">
    <xdr:from>
      <xdr:col>18</xdr:col>
      <xdr:colOff>133350</xdr:colOff>
      <xdr:row>45</xdr:row>
      <xdr:rowOff>114301</xdr:rowOff>
    </xdr:from>
    <xdr:to>
      <xdr:col>35</xdr:col>
      <xdr:colOff>345432</xdr:colOff>
      <xdr:row>82</xdr:row>
      <xdr:rowOff>116904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77750" y="8258176"/>
          <a:ext cx="11870682" cy="6698678"/>
        </a:xfrm>
        <a:prstGeom prst="rect">
          <a:avLst/>
        </a:prstGeom>
      </xdr:spPr>
    </xdr:pic>
    <xdr:clientData/>
  </xdr:twoCellAnchor>
  <xdr:twoCellAnchor editAs="oneCell">
    <xdr:from>
      <xdr:col>0</xdr:col>
      <xdr:colOff>267618</xdr:colOff>
      <xdr:row>83</xdr:row>
      <xdr:rowOff>95250</xdr:rowOff>
    </xdr:from>
    <xdr:to>
      <xdr:col>16</xdr:col>
      <xdr:colOff>88276</xdr:colOff>
      <xdr:row>117</xdr:row>
      <xdr:rowOff>10959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7618" y="15116175"/>
          <a:ext cx="10793458" cy="6068859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119</xdr:row>
      <xdr:rowOff>66675</xdr:rowOff>
    </xdr:from>
    <xdr:to>
      <xdr:col>14</xdr:col>
      <xdr:colOff>239020</xdr:colOff>
      <xdr:row>149</xdr:row>
      <xdr:rowOff>37425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551" y="21602700"/>
          <a:ext cx="9630669" cy="5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O151"/>
  <sheetViews>
    <sheetView showGridLines="0" tabSelected="1" zoomScale="115" zoomScaleNormal="115" workbookViewId="0">
      <selection activeCell="E137" sqref="E137"/>
    </sheetView>
  </sheetViews>
  <sheetFormatPr defaultColWidth="9.140625" defaultRowHeight="14.25" x14ac:dyDescent="0.2"/>
  <cols>
    <col min="1" max="3" width="9.140625" style="22"/>
    <col min="4" max="4" width="7.7109375" style="22" bestFit="1" customWidth="1"/>
    <col min="5" max="5" width="35.28515625" style="22" customWidth="1"/>
    <col min="6" max="6" width="9.7109375" style="22" customWidth="1"/>
    <col min="7" max="7" width="10.85546875" style="22" customWidth="1"/>
    <col min="8" max="8" width="12.28515625" style="22" customWidth="1"/>
    <col min="9" max="9" width="19.85546875" style="22" customWidth="1"/>
    <col min="10" max="10" width="19.5703125" style="22" bestFit="1" customWidth="1"/>
    <col min="11" max="11" width="20.5703125" style="22" customWidth="1"/>
    <col min="12" max="12" width="21.85546875" style="22" customWidth="1"/>
    <col min="13" max="13" width="21" style="22" customWidth="1"/>
    <col min="14" max="14" width="15.7109375" style="169" bestFit="1" customWidth="1"/>
    <col min="15" max="15" width="9.28515625" style="22" bestFit="1" customWidth="1"/>
    <col min="16" max="16384" width="9.140625" style="22"/>
  </cols>
  <sheetData>
    <row r="1" spans="4:15" ht="31.5" customHeight="1" x14ac:dyDescent="0.2"/>
    <row r="3" spans="4:15" ht="27" customHeight="1" x14ac:dyDescent="0.2">
      <c r="D3" s="37"/>
      <c r="E3" s="171" t="s">
        <v>94</v>
      </c>
      <c r="F3" s="171"/>
      <c r="G3" s="171"/>
      <c r="H3" s="171"/>
      <c r="I3" s="171"/>
    </row>
    <row r="4" spans="4:15" ht="25.5" x14ac:dyDescent="0.2">
      <c r="D4" s="1"/>
      <c r="E4" s="26" t="s">
        <v>51</v>
      </c>
      <c r="F4" s="26" t="s">
        <v>213</v>
      </c>
      <c r="G4" s="26" t="s">
        <v>53</v>
      </c>
      <c r="H4" s="26" t="s">
        <v>54</v>
      </c>
      <c r="I4" s="26" t="s">
        <v>55</v>
      </c>
    </row>
    <row r="5" spans="4:15" ht="25.5" x14ac:dyDescent="0.2">
      <c r="D5" s="19" t="s">
        <v>45</v>
      </c>
      <c r="E5" s="13" t="str">
        <f>Unitários_e_BDI!H130</f>
        <v>99238 - LIMPEZA E PINTURA PARA ALVENARIA - PAREDE (INTERNA)</v>
      </c>
      <c r="F5" s="10" t="str">
        <f>Unitários_e_BDI!I130</f>
        <v>m²</v>
      </c>
      <c r="G5" s="28">
        <f>Unitários_e_BDI!J130</f>
        <v>24.17</v>
      </c>
      <c r="H5" s="167">
        <v>43200</v>
      </c>
      <c r="I5" s="28">
        <f t="shared" ref="I5:I15" si="0">ROUND(H5*G5,2)</f>
        <v>1044144</v>
      </c>
      <c r="J5" s="220">
        <f>H5/Unitários_e_BDI!$K$130</f>
        <v>0.15517241379310345</v>
      </c>
      <c r="K5" s="221"/>
      <c r="L5" s="221"/>
      <c r="M5" s="221"/>
      <c r="N5" s="222"/>
      <c r="O5" s="221"/>
    </row>
    <row r="6" spans="4:15" ht="25.5" x14ac:dyDescent="0.2">
      <c r="D6" s="19" t="s">
        <v>46</v>
      </c>
      <c r="E6" s="13" t="str">
        <f>Unitários_e_BDI!H131</f>
        <v>99237 - LIMPEZA E PINTURA PARA ALVENARIA - TETO (INTERNA)</v>
      </c>
      <c r="F6" s="10" t="str">
        <f>Unitários_e_BDI!I131</f>
        <v>m²</v>
      </c>
      <c r="G6" s="28">
        <f>Unitários_e_BDI!J131</f>
        <v>29.12</v>
      </c>
      <c r="H6" s="167">
        <v>14400</v>
      </c>
      <c r="I6" s="28">
        <f t="shared" si="0"/>
        <v>419328</v>
      </c>
      <c r="J6" s="221"/>
      <c r="K6" s="221"/>
      <c r="L6" s="221"/>
      <c r="M6" s="221"/>
      <c r="N6" s="222"/>
      <c r="O6" s="221"/>
    </row>
    <row r="7" spans="4:15" ht="25.5" x14ac:dyDescent="0.2">
      <c r="D7" s="19" t="s">
        <v>47</v>
      </c>
      <c r="E7" s="13" t="str">
        <f>Unitários_e_BDI!H132</f>
        <v>99235 - PINTURA PARA ALVENARIA - EXTERNA</v>
      </c>
      <c r="F7" s="10" t="str">
        <f>Unitários_e_BDI!I132</f>
        <v>m²</v>
      </c>
      <c r="G7" s="28">
        <f>Unitários_e_BDI!J132</f>
        <v>33.33</v>
      </c>
      <c r="H7" s="167">
        <v>14400</v>
      </c>
      <c r="I7" s="28">
        <f t="shared" si="0"/>
        <v>479952</v>
      </c>
      <c r="J7" s="221"/>
      <c r="K7" s="221"/>
      <c r="L7" s="221"/>
      <c r="M7" s="221"/>
      <c r="N7" s="222"/>
      <c r="O7" s="221"/>
    </row>
    <row r="8" spans="4:15" ht="25.5" x14ac:dyDescent="0.2">
      <c r="D8" s="19" t="s">
        <v>48</v>
      </c>
      <c r="E8" s="13" t="str">
        <f>Unitários_e_BDI!H133</f>
        <v>99236 - PINTURA PARA ALVENARIA - MASSA CORRIDA</v>
      </c>
      <c r="F8" s="10" t="str">
        <f>Unitários_e_BDI!I133</f>
        <v>m²</v>
      </c>
      <c r="G8" s="28">
        <f>Unitários_e_BDI!J133</f>
        <v>30.68</v>
      </c>
      <c r="H8" s="167">
        <v>4655.17</v>
      </c>
      <c r="I8" s="28">
        <f t="shared" si="0"/>
        <v>142820.62</v>
      </c>
      <c r="J8" s="221"/>
      <c r="K8" s="221"/>
      <c r="L8" s="221"/>
      <c r="M8" s="221"/>
      <c r="N8" s="222"/>
      <c r="O8" s="221"/>
    </row>
    <row r="9" spans="4:15" x14ac:dyDescent="0.2">
      <c r="D9" s="19" t="s">
        <v>49</v>
      </c>
      <c r="E9" s="13" t="str">
        <f>Unitários_e_BDI!H134</f>
        <v>99041 - PINTURA PARA MADEIRAS</v>
      </c>
      <c r="F9" s="10" t="str">
        <f>Unitários_e_BDI!I134</f>
        <v>m²</v>
      </c>
      <c r="G9" s="28">
        <f>Unitários_e_BDI!J134</f>
        <v>65.73</v>
      </c>
      <c r="H9" s="167">
        <v>1824.83</v>
      </c>
      <c r="I9" s="28">
        <f t="shared" si="0"/>
        <v>119946.08</v>
      </c>
      <c r="J9" s="221"/>
      <c r="K9" s="221"/>
      <c r="L9" s="221"/>
      <c r="M9" s="221"/>
      <c r="N9" s="222"/>
      <c r="O9" s="221"/>
    </row>
    <row r="10" spans="4:15" x14ac:dyDescent="0.2">
      <c r="D10" s="19" t="s">
        <v>73</v>
      </c>
      <c r="E10" s="13" t="str">
        <f>Unitários_e_BDI!H135</f>
        <v>99042 - PINTURA PARA METAL</v>
      </c>
      <c r="F10" s="10" t="str">
        <f>Unitários_e_BDI!I135</f>
        <v>m²</v>
      </c>
      <c r="G10" s="28">
        <f>Unitários_e_BDI!J135</f>
        <v>88.17</v>
      </c>
      <c r="H10" s="167">
        <v>775.86</v>
      </c>
      <c r="I10" s="28">
        <f t="shared" si="0"/>
        <v>68407.58</v>
      </c>
      <c r="J10" s="221"/>
      <c r="K10" s="221"/>
      <c r="L10" s="221"/>
      <c r="M10" s="221"/>
      <c r="N10" s="222"/>
      <c r="O10" s="221"/>
    </row>
    <row r="11" spans="4:15" ht="25.5" x14ac:dyDescent="0.2">
      <c r="D11" s="19" t="s">
        <v>50</v>
      </c>
      <c r="E11" s="13" t="str">
        <f>Unitários_e_BDI!H136</f>
        <v>99043 - PINTURA DE PISO - TINTA EPOXI</v>
      </c>
      <c r="F11" s="10" t="str">
        <f>Unitários_e_BDI!I136</f>
        <v>m²</v>
      </c>
      <c r="G11" s="28">
        <f>Unitários_e_BDI!J136</f>
        <v>79.36</v>
      </c>
      <c r="H11" s="167">
        <v>7758.62</v>
      </c>
      <c r="I11" s="28">
        <f t="shared" si="0"/>
        <v>615724.07999999996</v>
      </c>
      <c r="J11" s="221"/>
      <c r="K11" s="221"/>
      <c r="L11" s="221"/>
      <c r="M11" s="221"/>
      <c r="N11" s="222"/>
      <c r="O11" s="221"/>
    </row>
    <row r="12" spans="4:15" ht="25.5" x14ac:dyDescent="0.2">
      <c r="D12" s="19" t="s">
        <v>74</v>
      </c>
      <c r="E12" s="13" t="str">
        <f>Unitários_e_BDI!H137</f>
        <v>99044 - PINTURA DE PISO - TINTA ACRÍLICA</v>
      </c>
      <c r="F12" s="10" t="str">
        <f>Unitários_e_BDI!I137</f>
        <v>m²</v>
      </c>
      <c r="G12" s="28">
        <f>Unitários_e_BDI!J137</f>
        <v>34.840000000000003</v>
      </c>
      <c r="H12" s="167">
        <v>7758.62</v>
      </c>
      <c r="I12" s="28">
        <f t="shared" si="0"/>
        <v>270310.32</v>
      </c>
      <c r="J12" s="221"/>
      <c r="K12" s="221"/>
      <c r="L12" s="221"/>
      <c r="M12" s="221"/>
      <c r="N12" s="222"/>
      <c r="O12" s="221"/>
    </row>
    <row r="13" spans="4:15" ht="38.25" x14ac:dyDescent="0.2">
      <c r="D13" s="19" t="s">
        <v>207</v>
      </c>
      <c r="E13" s="13" t="str">
        <f>Unitários_e_BDI!H138</f>
        <v>99045 - PINTURA DE PISO - DEMARCAÇÃO QUADRA ESPORTIVA - TINTA EPÓXI</v>
      </c>
      <c r="F13" s="10" t="str">
        <f>Unitários_e_BDI!I138</f>
        <v>m</v>
      </c>
      <c r="G13" s="28">
        <f>Unitários_e_BDI!J138</f>
        <v>16.54</v>
      </c>
      <c r="H13" s="167">
        <v>3103.45</v>
      </c>
      <c r="I13" s="28">
        <f t="shared" si="0"/>
        <v>51331.06</v>
      </c>
      <c r="J13" s="221"/>
      <c r="K13" s="221"/>
      <c r="L13" s="221"/>
      <c r="M13" s="221"/>
      <c r="N13" s="222"/>
      <c r="O13" s="221"/>
    </row>
    <row r="14" spans="4:15" ht="38.25" x14ac:dyDescent="0.2">
      <c r="D14" s="19" t="s">
        <v>76</v>
      </c>
      <c r="E14" s="13" t="str">
        <f>Unitários_e_BDI!H139</f>
        <v>99046 - PINTURA DE PISO - DEMARCAÇÃO QUADRA ESPORTIVA - TINTA ACRÍLICA</v>
      </c>
      <c r="F14" s="10" t="str">
        <f>Unitários_e_BDI!I139</f>
        <v>m</v>
      </c>
      <c r="G14" s="28">
        <f>Unitários_e_BDI!J139</f>
        <v>15.31</v>
      </c>
      <c r="H14" s="167">
        <v>3103.45</v>
      </c>
      <c r="I14" s="28">
        <f t="shared" si="0"/>
        <v>47513.82</v>
      </c>
      <c r="J14" s="221"/>
      <c r="K14" s="221"/>
      <c r="L14" s="221"/>
      <c r="M14" s="221"/>
      <c r="N14" s="222"/>
      <c r="O14" s="221"/>
    </row>
    <row r="15" spans="4:15" ht="25.5" x14ac:dyDescent="0.2">
      <c r="D15" s="19" t="s">
        <v>209</v>
      </c>
      <c r="E15" s="13" t="str">
        <f>Unitários_e_BDI!H140</f>
        <v>99485 - PINTURA PARA ALVENARIA - RASPAGEM</v>
      </c>
      <c r="F15" s="10" t="str">
        <f>Unitários_e_BDI!I140</f>
        <v>m²</v>
      </c>
      <c r="G15" s="28">
        <f>Unitários_e_BDI!J140</f>
        <v>4.8600000000000003</v>
      </c>
      <c r="H15" s="167">
        <f>ROUND(H5*0.2359,2)</f>
        <v>10190.879999999999</v>
      </c>
      <c r="I15" s="28">
        <f t="shared" si="0"/>
        <v>49527.68</v>
      </c>
      <c r="J15" s="221">
        <f>J5*Unitários_e_BDI!$K$140</f>
        <v>10191.724137931034</v>
      </c>
      <c r="K15" s="220"/>
      <c r="L15" s="221"/>
      <c r="M15" s="221"/>
      <c r="N15" s="222"/>
      <c r="O15" s="221"/>
    </row>
    <row r="16" spans="4:15" ht="27" customHeight="1" x14ac:dyDescent="0.2">
      <c r="D16" s="1"/>
      <c r="E16" s="7"/>
      <c r="F16" s="175" t="s">
        <v>61</v>
      </c>
      <c r="G16" s="176"/>
      <c r="H16" s="177"/>
      <c r="I16" s="30">
        <f>SUM(I5:I15)</f>
        <v>3309005.24</v>
      </c>
      <c r="J16" s="221"/>
      <c r="K16" s="221"/>
      <c r="L16" s="223">
        <f>SUM(I5:I14)</f>
        <v>3259477.56</v>
      </c>
      <c r="M16" s="221"/>
      <c r="N16" s="222"/>
      <c r="O16" s="221"/>
    </row>
    <row r="17" spans="4:15" x14ac:dyDescent="0.2">
      <c r="J17" s="221"/>
      <c r="K17" s="221"/>
      <c r="L17" s="221"/>
      <c r="M17" s="221"/>
      <c r="N17" s="222"/>
      <c r="O17" s="221"/>
    </row>
    <row r="18" spans="4:15" x14ac:dyDescent="0.2">
      <c r="J18" s="221"/>
      <c r="K18" s="221"/>
      <c r="L18" s="221"/>
      <c r="M18" s="221"/>
      <c r="N18" s="222"/>
      <c r="O18" s="221"/>
    </row>
    <row r="19" spans="4:15" ht="27" customHeight="1" x14ac:dyDescent="0.2">
      <c r="D19" s="37"/>
      <c r="E19" s="171" t="s">
        <v>95</v>
      </c>
      <c r="F19" s="171"/>
      <c r="G19" s="171"/>
      <c r="H19" s="171"/>
      <c r="I19" s="171"/>
      <c r="J19" s="221"/>
      <c r="K19" s="221"/>
      <c r="L19" s="221"/>
      <c r="M19" s="221"/>
      <c r="N19" s="222"/>
      <c r="O19" s="221"/>
    </row>
    <row r="20" spans="4:15" ht="25.5" x14ac:dyDescent="0.2">
      <c r="D20" s="1"/>
      <c r="E20" s="26" t="s">
        <v>51</v>
      </c>
      <c r="F20" s="26" t="s">
        <v>213</v>
      </c>
      <c r="G20" s="26" t="s">
        <v>53</v>
      </c>
      <c r="H20" s="26" t="s">
        <v>54</v>
      </c>
      <c r="I20" s="26" t="s">
        <v>55</v>
      </c>
      <c r="J20" s="221"/>
      <c r="K20" s="221"/>
      <c r="L20" s="221"/>
      <c r="M20" s="221"/>
      <c r="N20" s="222"/>
      <c r="O20" s="221"/>
    </row>
    <row r="21" spans="4:15" ht="25.5" x14ac:dyDescent="0.2">
      <c r="D21" s="19" t="str">
        <f>D5</f>
        <v>ITEM 1</v>
      </c>
      <c r="E21" s="13" t="str">
        <f>E5</f>
        <v>99238 - LIMPEZA E PINTURA PARA ALVENARIA - PAREDE (INTERNA)</v>
      </c>
      <c r="F21" s="10" t="str">
        <f>F5</f>
        <v>m²</v>
      </c>
      <c r="G21" s="28">
        <f>G5</f>
        <v>24.17</v>
      </c>
      <c r="H21" s="167">
        <v>31200</v>
      </c>
      <c r="I21" s="28">
        <f t="shared" ref="I21:I31" si="1">ROUND(H21*G21,2)</f>
        <v>754104</v>
      </c>
      <c r="J21" s="220">
        <f>H21/Unitários_e_BDI!$K$130</f>
        <v>0.11206896551724138</v>
      </c>
      <c r="K21" s="221"/>
      <c r="L21" s="221"/>
      <c r="M21" s="221"/>
      <c r="N21" s="222"/>
      <c r="O21" s="221"/>
    </row>
    <row r="22" spans="4:15" ht="25.5" x14ac:dyDescent="0.2">
      <c r="D22" s="19" t="str">
        <f t="shared" ref="D22:D31" si="2">D6</f>
        <v>ITEM 2</v>
      </c>
      <c r="E22" s="13" t="str">
        <f t="shared" ref="E22:E31" si="3">E6</f>
        <v>99237 - LIMPEZA E PINTURA PARA ALVENARIA - TETO (INTERNA)</v>
      </c>
      <c r="F22" s="10" t="str">
        <f t="shared" ref="F22:G31" si="4">F6</f>
        <v>m²</v>
      </c>
      <c r="G22" s="28">
        <f t="shared" si="4"/>
        <v>29.12</v>
      </c>
      <c r="H22" s="167">
        <v>10400</v>
      </c>
      <c r="I22" s="28">
        <f t="shared" si="1"/>
        <v>302848</v>
      </c>
      <c r="J22" s="221"/>
      <c r="K22" s="221"/>
      <c r="L22" s="221"/>
      <c r="M22" s="221"/>
      <c r="N22" s="222"/>
      <c r="O22" s="221"/>
    </row>
    <row r="23" spans="4:15" ht="25.5" x14ac:dyDescent="0.2">
      <c r="D23" s="19" t="str">
        <f t="shared" si="2"/>
        <v>ITEM 3</v>
      </c>
      <c r="E23" s="13" t="str">
        <f t="shared" si="3"/>
        <v>99235 - PINTURA PARA ALVENARIA - EXTERNA</v>
      </c>
      <c r="F23" s="10" t="str">
        <f t="shared" si="4"/>
        <v>m²</v>
      </c>
      <c r="G23" s="28">
        <f t="shared" si="4"/>
        <v>33.33</v>
      </c>
      <c r="H23" s="167">
        <v>10400</v>
      </c>
      <c r="I23" s="28">
        <f t="shared" si="1"/>
        <v>346632</v>
      </c>
      <c r="J23" s="221"/>
      <c r="K23" s="221"/>
      <c r="L23" s="221"/>
      <c r="M23" s="221"/>
      <c r="N23" s="222"/>
      <c r="O23" s="221"/>
    </row>
    <row r="24" spans="4:15" ht="25.5" x14ac:dyDescent="0.2">
      <c r="D24" s="19" t="str">
        <f t="shared" si="2"/>
        <v>ITEM 4</v>
      </c>
      <c r="E24" s="13" t="str">
        <f t="shared" si="3"/>
        <v>99236 - PINTURA PARA ALVENARIA - MASSA CORRIDA</v>
      </c>
      <c r="F24" s="10" t="str">
        <f t="shared" si="4"/>
        <v>m²</v>
      </c>
      <c r="G24" s="28">
        <f t="shared" si="4"/>
        <v>30.68</v>
      </c>
      <c r="H24" s="167">
        <v>3362.07</v>
      </c>
      <c r="I24" s="28">
        <f t="shared" si="1"/>
        <v>103148.31</v>
      </c>
      <c r="J24" s="221"/>
      <c r="K24" s="221"/>
      <c r="L24" s="221"/>
      <c r="M24" s="221"/>
      <c r="N24" s="222"/>
      <c r="O24" s="221"/>
    </row>
    <row r="25" spans="4:15" x14ac:dyDescent="0.2">
      <c r="D25" s="19" t="str">
        <f t="shared" si="2"/>
        <v>ITEM 5</v>
      </c>
      <c r="E25" s="13" t="str">
        <f t="shared" si="3"/>
        <v>99041 - PINTURA PARA MADEIRAS</v>
      </c>
      <c r="F25" s="10" t="str">
        <f t="shared" si="4"/>
        <v>m²</v>
      </c>
      <c r="G25" s="28">
        <f t="shared" si="4"/>
        <v>65.73</v>
      </c>
      <c r="H25" s="167">
        <v>1317.93</v>
      </c>
      <c r="I25" s="28">
        <f t="shared" si="1"/>
        <v>86627.54</v>
      </c>
      <c r="J25" s="221"/>
      <c r="K25" s="221"/>
      <c r="L25" s="221"/>
      <c r="M25" s="221"/>
      <c r="N25" s="222"/>
      <c r="O25" s="221"/>
    </row>
    <row r="26" spans="4:15" x14ac:dyDescent="0.2">
      <c r="D26" s="19" t="str">
        <f t="shared" si="2"/>
        <v>ITEM 6</v>
      </c>
      <c r="E26" s="13" t="str">
        <f t="shared" si="3"/>
        <v>99042 - PINTURA PARA METAL</v>
      </c>
      <c r="F26" s="10" t="str">
        <f t="shared" si="4"/>
        <v>m²</v>
      </c>
      <c r="G26" s="28">
        <f t="shared" si="4"/>
        <v>88.17</v>
      </c>
      <c r="H26" s="167">
        <v>560.34</v>
      </c>
      <c r="I26" s="28">
        <f t="shared" si="1"/>
        <v>49405.18</v>
      </c>
      <c r="J26" s="221"/>
      <c r="K26" s="221"/>
      <c r="L26" s="221"/>
      <c r="M26" s="221"/>
      <c r="N26" s="222"/>
      <c r="O26" s="221"/>
    </row>
    <row r="27" spans="4:15" ht="25.5" x14ac:dyDescent="0.2">
      <c r="D27" s="19" t="str">
        <f t="shared" si="2"/>
        <v>ITEM 7</v>
      </c>
      <c r="E27" s="13" t="str">
        <f t="shared" si="3"/>
        <v>99043 - PINTURA DE PISO - TINTA EPOXI</v>
      </c>
      <c r="F27" s="10" t="str">
        <f t="shared" si="4"/>
        <v>m²</v>
      </c>
      <c r="G27" s="28">
        <f t="shared" si="4"/>
        <v>79.36</v>
      </c>
      <c r="H27" s="167">
        <v>5603.45</v>
      </c>
      <c r="I27" s="28">
        <f t="shared" si="1"/>
        <v>444689.79</v>
      </c>
      <c r="J27" s="221"/>
      <c r="K27" s="221"/>
      <c r="L27" s="221"/>
      <c r="M27" s="221"/>
      <c r="N27" s="222"/>
      <c r="O27" s="221"/>
    </row>
    <row r="28" spans="4:15" ht="25.5" x14ac:dyDescent="0.2">
      <c r="D28" s="19" t="str">
        <f t="shared" si="2"/>
        <v>ITEM 8</v>
      </c>
      <c r="E28" s="13" t="str">
        <f t="shared" si="3"/>
        <v>99044 - PINTURA DE PISO - TINTA ACRÍLICA</v>
      </c>
      <c r="F28" s="10" t="str">
        <f t="shared" si="4"/>
        <v>m²</v>
      </c>
      <c r="G28" s="28">
        <f t="shared" si="4"/>
        <v>34.840000000000003</v>
      </c>
      <c r="H28" s="167">
        <v>5603.45</v>
      </c>
      <c r="I28" s="28">
        <f t="shared" si="1"/>
        <v>195224.2</v>
      </c>
      <c r="J28" s="221"/>
      <c r="K28" s="221"/>
      <c r="L28" s="221"/>
      <c r="M28" s="221"/>
      <c r="N28" s="222"/>
      <c r="O28" s="221"/>
    </row>
    <row r="29" spans="4:15" ht="38.25" x14ac:dyDescent="0.2">
      <c r="D29" s="19" t="str">
        <f t="shared" si="2"/>
        <v>ITEM 9</v>
      </c>
      <c r="E29" s="13" t="str">
        <f t="shared" si="3"/>
        <v>99045 - PINTURA DE PISO - DEMARCAÇÃO QUADRA ESPORTIVA - TINTA EPÓXI</v>
      </c>
      <c r="F29" s="10" t="str">
        <f t="shared" si="4"/>
        <v>m</v>
      </c>
      <c r="G29" s="28">
        <f t="shared" si="4"/>
        <v>16.54</v>
      </c>
      <c r="H29" s="167">
        <v>2241.38</v>
      </c>
      <c r="I29" s="28">
        <f t="shared" si="1"/>
        <v>37072.43</v>
      </c>
      <c r="J29" s="221"/>
      <c r="K29" s="221"/>
      <c r="L29" s="221"/>
      <c r="M29" s="221"/>
      <c r="N29" s="222"/>
      <c r="O29" s="221"/>
    </row>
    <row r="30" spans="4:15" ht="38.25" x14ac:dyDescent="0.2">
      <c r="D30" s="19" t="str">
        <f t="shared" si="2"/>
        <v>ITEM 10</v>
      </c>
      <c r="E30" s="13" t="str">
        <f t="shared" si="3"/>
        <v>99046 - PINTURA DE PISO - DEMARCAÇÃO QUADRA ESPORTIVA - TINTA ACRÍLICA</v>
      </c>
      <c r="F30" s="10" t="str">
        <f t="shared" si="4"/>
        <v>m</v>
      </c>
      <c r="G30" s="28">
        <f t="shared" si="4"/>
        <v>15.31</v>
      </c>
      <c r="H30" s="167">
        <v>2241.38</v>
      </c>
      <c r="I30" s="28">
        <f t="shared" si="1"/>
        <v>34315.53</v>
      </c>
      <c r="J30" s="221"/>
      <c r="K30" s="221"/>
      <c r="L30" s="221"/>
      <c r="M30" s="221"/>
      <c r="N30" s="222"/>
      <c r="O30" s="221"/>
    </row>
    <row r="31" spans="4:15" ht="25.5" x14ac:dyDescent="0.2">
      <c r="D31" s="19" t="str">
        <f t="shared" si="2"/>
        <v>ITEM 11</v>
      </c>
      <c r="E31" s="13" t="str">
        <f t="shared" si="3"/>
        <v>99485 - PINTURA PARA ALVENARIA - RASPAGEM</v>
      </c>
      <c r="F31" s="10" t="str">
        <f t="shared" si="4"/>
        <v>m²</v>
      </c>
      <c r="G31" s="28">
        <f t="shared" si="4"/>
        <v>4.8600000000000003</v>
      </c>
      <c r="H31" s="167">
        <f>ROUND(H21*0.2359,2)</f>
        <v>7360.08</v>
      </c>
      <c r="I31" s="28">
        <f t="shared" si="1"/>
        <v>35769.99</v>
      </c>
      <c r="J31" s="221">
        <f>J21*Unitários_e_BDI!$K$140</f>
        <v>7360.6896551724139</v>
      </c>
      <c r="K31" s="221"/>
      <c r="L31" s="221"/>
      <c r="M31" s="221"/>
      <c r="N31" s="222"/>
      <c r="O31" s="221"/>
    </row>
    <row r="32" spans="4:15" ht="27" customHeight="1" x14ac:dyDescent="0.2">
      <c r="D32" s="1"/>
      <c r="E32" s="7"/>
      <c r="F32" s="175" t="s">
        <v>61</v>
      </c>
      <c r="G32" s="176"/>
      <c r="H32" s="177"/>
      <c r="I32" s="30">
        <f>SUM(I21:I31)</f>
        <v>2389836.9700000002</v>
      </c>
      <c r="J32" s="221"/>
      <c r="K32" s="221"/>
      <c r="L32" s="223">
        <f>SUM(I21:I29)</f>
        <v>2319751.4500000002</v>
      </c>
      <c r="M32" s="221"/>
      <c r="N32" s="222"/>
      <c r="O32" s="221"/>
    </row>
    <row r="33" spans="4:15" x14ac:dyDescent="0.2">
      <c r="J33" s="221"/>
      <c r="K33" s="221"/>
      <c r="L33" s="221"/>
      <c r="M33" s="221"/>
      <c r="N33" s="222"/>
      <c r="O33" s="221"/>
    </row>
    <row r="34" spans="4:15" x14ac:dyDescent="0.2">
      <c r="J34" s="221"/>
      <c r="K34" s="221"/>
      <c r="L34" s="221"/>
      <c r="M34" s="221"/>
      <c r="N34" s="222"/>
      <c r="O34" s="221"/>
    </row>
    <row r="35" spans="4:15" ht="27" customHeight="1" x14ac:dyDescent="0.2">
      <c r="D35" s="37"/>
      <c r="E35" s="171" t="s">
        <v>96</v>
      </c>
      <c r="F35" s="171"/>
      <c r="G35" s="171"/>
      <c r="H35" s="171"/>
      <c r="I35" s="171"/>
      <c r="J35" s="221"/>
      <c r="K35" s="221"/>
      <c r="L35" s="221"/>
      <c r="M35" s="221"/>
      <c r="N35" s="222"/>
      <c r="O35" s="221"/>
    </row>
    <row r="36" spans="4:15" ht="25.5" x14ac:dyDescent="0.2">
      <c r="D36" s="1"/>
      <c r="E36" s="26" t="s">
        <v>51</v>
      </c>
      <c r="F36" s="26" t="s">
        <v>213</v>
      </c>
      <c r="G36" s="26" t="s">
        <v>53</v>
      </c>
      <c r="H36" s="26" t="s">
        <v>54</v>
      </c>
      <c r="I36" s="26" t="s">
        <v>55</v>
      </c>
      <c r="J36" s="221"/>
      <c r="K36" s="221"/>
      <c r="L36" s="221"/>
      <c r="M36" s="221"/>
      <c r="N36" s="222"/>
      <c r="O36" s="221"/>
    </row>
    <row r="37" spans="4:15" ht="25.5" x14ac:dyDescent="0.2">
      <c r="D37" s="19" t="str">
        <f>D5</f>
        <v>ITEM 1</v>
      </c>
      <c r="E37" s="13" t="str">
        <f>E5</f>
        <v>99238 - LIMPEZA E PINTURA PARA ALVENARIA - PAREDE (INTERNA)</v>
      </c>
      <c r="F37" s="10" t="str">
        <f>F5</f>
        <v>m²</v>
      </c>
      <c r="G37" s="28">
        <f t="shared" ref="G37:G47" si="5">G21</f>
        <v>24.17</v>
      </c>
      <c r="H37" s="167">
        <v>43200</v>
      </c>
      <c r="I37" s="28">
        <f t="shared" ref="I37:I47" si="6">ROUND(H37*G37,2)</f>
        <v>1044144</v>
      </c>
      <c r="J37" s="220">
        <f>H37/Unitários_e_BDI!$K$130</f>
        <v>0.15517241379310345</v>
      </c>
      <c r="K37" s="221"/>
      <c r="L37" s="221"/>
      <c r="M37" s="221"/>
      <c r="N37" s="222"/>
      <c r="O37" s="221"/>
    </row>
    <row r="38" spans="4:15" ht="25.5" x14ac:dyDescent="0.2">
      <c r="D38" s="19" t="str">
        <f t="shared" ref="D38:F47" si="7">D6</f>
        <v>ITEM 2</v>
      </c>
      <c r="E38" s="13" t="str">
        <f t="shared" si="7"/>
        <v>99237 - LIMPEZA E PINTURA PARA ALVENARIA - TETO (INTERNA)</v>
      </c>
      <c r="F38" s="10" t="str">
        <f t="shared" si="7"/>
        <v>m²</v>
      </c>
      <c r="G38" s="28">
        <f t="shared" si="5"/>
        <v>29.12</v>
      </c>
      <c r="H38" s="167">
        <v>14400</v>
      </c>
      <c r="I38" s="28">
        <f t="shared" si="6"/>
        <v>419328</v>
      </c>
      <c r="J38" s="221"/>
      <c r="K38" s="221"/>
      <c r="L38" s="221"/>
      <c r="M38" s="221"/>
      <c r="N38" s="222"/>
      <c r="O38" s="221"/>
    </row>
    <row r="39" spans="4:15" ht="25.5" x14ac:dyDescent="0.2">
      <c r="D39" s="19" t="str">
        <f t="shared" si="7"/>
        <v>ITEM 3</v>
      </c>
      <c r="E39" s="13" t="str">
        <f t="shared" si="7"/>
        <v>99235 - PINTURA PARA ALVENARIA - EXTERNA</v>
      </c>
      <c r="F39" s="10" t="str">
        <f t="shared" si="7"/>
        <v>m²</v>
      </c>
      <c r="G39" s="28">
        <f t="shared" si="5"/>
        <v>33.33</v>
      </c>
      <c r="H39" s="167">
        <v>14400</v>
      </c>
      <c r="I39" s="28">
        <f t="shared" si="6"/>
        <v>479952</v>
      </c>
      <c r="J39" s="221"/>
      <c r="K39" s="221"/>
      <c r="L39" s="224"/>
      <c r="M39" s="221"/>
      <c r="N39" s="222"/>
      <c r="O39" s="221"/>
    </row>
    <row r="40" spans="4:15" ht="25.5" x14ac:dyDescent="0.2">
      <c r="D40" s="19" t="str">
        <f t="shared" si="7"/>
        <v>ITEM 4</v>
      </c>
      <c r="E40" s="13" t="str">
        <f t="shared" si="7"/>
        <v>99236 - PINTURA PARA ALVENARIA - MASSA CORRIDA</v>
      </c>
      <c r="F40" s="10" t="str">
        <f t="shared" si="7"/>
        <v>m²</v>
      </c>
      <c r="G40" s="28">
        <f t="shared" si="5"/>
        <v>30.68</v>
      </c>
      <c r="H40" s="167">
        <v>4655.17</v>
      </c>
      <c r="I40" s="28">
        <f t="shared" si="6"/>
        <v>142820.62</v>
      </c>
      <c r="J40" s="221"/>
      <c r="K40" s="221"/>
      <c r="L40" s="224"/>
      <c r="M40" s="221"/>
      <c r="N40" s="222"/>
      <c r="O40" s="221"/>
    </row>
    <row r="41" spans="4:15" x14ac:dyDescent="0.2">
      <c r="D41" s="19" t="str">
        <f t="shared" si="7"/>
        <v>ITEM 5</v>
      </c>
      <c r="E41" s="13" t="str">
        <f t="shared" si="7"/>
        <v>99041 - PINTURA PARA MADEIRAS</v>
      </c>
      <c r="F41" s="10" t="str">
        <f t="shared" si="7"/>
        <v>m²</v>
      </c>
      <c r="G41" s="28">
        <f t="shared" si="5"/>
        <v>65.73</v>
      </c>
      <c r="H41" s="167">
        <v>1824.83</v>
      </c>
      <c r="I41" s="28">
        <f t="shared" si="6"/>
        <v>119946.08</v>
      </c>
      <c r="J41" s="221"/>
      <c r="K41" s="221"/>
      <c r="L41" s="224"/>
      <c r="M41" s="221"/>
      <c r="N41" s="222"/>
      <c r="O41" s="221"/>
    </row>
    <row r="42" spans="4:15" x14ac:dyDescent="0.2">
      <c r="D42" s="19" t="str">
        <f t="shared" si="7"/>
        <v>ITEM 6</v>
      </c>
      <c r="E42" s="13" t="str">
        <f t="shared" si="7"/>
        <v>99042 - PINTURA PARA METAL</v>
      </c>
      <c r="F42" s="10" t="str">
        <f t="shared" si="7"/>
        <v>m²</v>
      </c>
      <c r="G42" s="28">
        <f t="shared" si="5"/>
        <v>88.17</v>
      </c>
      <c r="H42" s="167">
        <v>775.86</v>
      </c>
      <c r="I42" s="28">
        <f t="shared" si="6"/>
        <v>68407.58</v>
      </c>
      <c r="J42" s="221"/>
      <c r="K42" s="221"/>
      <c r="L42" s="224"/>
      <c r="M42" s="221"/>
      <c r="N42" s="222"/>
      <c r="O42" s="221"/>
    </row>
    <row r="43" spans="4:15" ht="25.5" x14ac:dyDescent="0.2">
      <c r="D43" s="19" t="str">
        <f t="shared" si="7"/>
        <v>ITEM 7</v>
      </c>
      <c r="E43" s="13" t="str">
        <f t="shared" si="7"/>
        <v>99043 - PINTURA DE PISO - TINTA EPOXI</v>
      </c>
      <c r="F43" s="10" t="str">
        <f t="shared" si="7"/>
        <v>m²</v>
      </c>
      <c r="G43" s="28">
        <f t="shared" si="5"/>
        <v>79.36</v>
      </c>
      <c r="H43" s="167">
        <v>7758.62</v>
      </c>
      <c r="I43" s="28">
        <f t="shared" si="6"/>
        <v>615724.07999999996</v>
      </c>
      <c r="J43" s="221"/>
      <c r="K43" s="221"/>
      <c r="L43" s="224"/>
      <c r="M43" s="221"/>
      <c r="N43" s="222"/>
      <c r="O43" s="221"/>
    </row>
    <row r="44" spans="4:15" ht="25.5" x14ac:dyDescent="0.2">
      <c r="D44" s="19" t="str">
        <f t="shared" si="7"/>
        <v>ITEM 8</v>
      </c>
      <c r="E44" s="13" t="str">
        <f t="shared" si="7"/>
        <v>99044 - PINTURA DE PISO - TINTA ACRÍLICA</v>
      </c>
      <c r="F44" s="10" t="str">
        <f t="shared" si="7"/>
        <v>m²</v>
      </c>
      <c r="G44" s="28">
        <f t="shared" si="5"/>
        <v>34.840000000000003</v>
      </c>
      <c r="H44" s="167">
        <v>7758.62</v>
      </c>
      <c r="I44" s="28">
        <f t="shared" si="6"/>
        <v>270310.32</v>
      </c>
      <c r="J44" s="221"/>
      <c r="K44" s="221"/>
      <c r="L44" s="224"/>
      <c r="M44" s="221"/>
      <c r="N44" s="222"/>
      <c r="O44" s="221"/>
    </row>
    <row r="45" spans="4:15" ht="38.25" x14ac:dyDescent="0.2">
      <c r="D45" s="19" t="str">
        <f t="shared" si="7"/>
        <v>ITEM 9</v>
      </c>
      <c r="E45" s="13" t="str">
        <f t="shared" si="7"/>
        <v>99045 - PINTURA DE PISO - DEMARCAÇÃO QUADRA ESPORTIVA - TINTA EPÓXI</v>
      </c>
      <c r="F45" s="10" t="str">
        <f t="shared" si="7"/>
        <v>m</v>
      </c>
      <c r="G45" s="28">
        <f t="shared" si="5"/>
        <v>16.54</v>
      </c>
      <c r="H45" s="167">
        <v>3103.45</v>
      </c>
      <c r="I45" s="28">
        <f t="shared" si="6"/>
        <v>51331.06</v>
      </c>
      <c r="J45" s="221"/>
      <c r="K45" s="221"/>
      <c r="L45" s="224"/>
      <c r="M45" s="221"/>
      <c r="N45" s="222"/>
      <c r="O45" s="221"/>
    </row>
    <row r="46" spans="4:15" ht="38.25" x14ac:dyDescent="0.2">
      <c r="D46" s="19" t="str">
        <f t="shared" si="7"/>
        <v>ITEM 10</v>
      </c>
      <c r="E46" s="13" t="str">
        <f t="shared" si="7"/>
        <v>99046 - PINTURA DE PISO - DEMARCAÇÃO QUADRA ESPORTIVA - TINTA ACRÍLICA</v>
      </c>
      <c r="F46" s="10" t="str">
        <f t="shared" si="7"/>
        <v>m</v>
      </c>
      <c r="G46" s="28">
        <f t="shared" si="5"/>
        <v>15.31</v>
      </c>
      <c r="H46" s="167">
        <v>3103.45</v>
      </c>
      <c r="I46" s="28">
        <f t="shared" si="6"/>
        <v>47513.82</v>
      </c>
      <c r="J46" s="221"/>
      <c r="K46" s="221"/>
      <c r="L46" s="224"/>
      <c r="M46" s="221"/>
      <c r="N46" s="222"/>
      <c r="O46" s="221"/>
    </row>
    <row r="47" spans="4:15" ht="25.5" x14ac:dyDescent="0.2">
      <c r="D47" s="19" t="str">
        <f t="shared" si="7"/>
        <v>ITEM 11</v>
      </c>
      <c r="E47" s="13" t="str">
        <f t="shared" si="7"/>
        <v>99485 - PINTURA PARA ALVENARIA - RASPAGEM</v>
      </c>
      <c r="F47" s="10" t="str">
        <f t="shared" si="7"/>
        <v>m²</v>
      </c>
      <c r="G47" s="28">
        <f t="shared" si="5"/>
        <v>4.8600000000000003</v>
      </c>
      <c r="H47" s="167">
        <f>ROUND(H37*0.2359,2)</f>
        <v>10190.879999999999</v>
      </c>
      <c r="I47" s="28">
        <f t="shared" si="6"/>
        <v>49527.68</v>
      </c>
      <c r="J47" s="221">
        <f>J37*Unitários_e_BDI!$K$140</f>
        <v>10191.724137931034</v>
      </c>
      <c r="K47" s="221"/>
      <c r="L47" s="224"/>
      <c r="M47" s="221"/>
      <c r="N47" s="222"/>
      <c r="O47" s="221"/>
    </row>
    <row r="48" spans="4:15" ht="27" customHeight="1" x14ac:dyDescent="0.2">
      <c r="D48" s="1"/>
      <c r="E48" s="7"/>
      <c r="F48" s="175" t="s">
        <v>61</v>
      </c>
      <c r="G48" s="176"/>
      <c r="H48" s="177"/>
      <c r="I48" s="30">
        <f>SUM(I37:I47)</f>
        <v>3309005.24</v>
      </c>
      <c r="J48" s="221"/>
      <c r="K48" s="221"/>
      <c r="L48" s="223">
        <f>SUM(I37:I46)</f>
        <v>3259477.56</v>
      </c>
      <c r="M48" s="221"/>
      <c r="N48" s="222"/>
      <c r="O48" s="221"/>
    </row>
    <row r="49" spans="4:15" x14ac:dyDescent="0.2">
      <c r="J49" s="221"/>
      <c r="K49" s="221"/>
      <c r="L49" s="224"/>
      <c r="M49" s="221"/>
      <c r="N49" s="222"/>
      <c r="O49" s="221"/>
    </row>
    <row r="50" spans="4:15" x14ac:dyDescent="0.2">
      <c r="J50" s="221"/>
      <c r="K50" s="221"/>
      <c r="L50" s="221"/>
      <c r="M50" s="221"/>
      <c r="N50" s="222"/>
      <c r="O50" s="221"/>
    </row>
    <row r="51" spans="4:15" ht="27" customHeight="1" x14ac:dyDescent="0.2">
      <c r="D51" s="37"/>
      <c r="E51" s="171" t="s">
        <v>97</v>
      </c>
      <c r="F51" s="171"/>
      <c r="G51" s="171"/>
      <c r="H51" s="171"/>
      <c r="I51" s="171"/>
      <c r="J51" s="221"/>
      <c r="K51" s="221"/>
      <c r="L51" s="221"/>
      <c r="M51" s="221"/>
      <c r="N51" s="222"/>
      <c r="O51" s="221"/>
    </row>
    <row r="52" spans="4:15" ht="25.5" x14ac:dyDescent="0.2">
      <c r="D52" s="1"/>
      <c r="E52" s="26" t="s">
        <v>51</v>
      </c>
      <c r="F52" s="26" t="s">
        <v>213</v>
      </c>
      <c r="G52" s="26" t="s">
        <v>53</v>
      </c>
      <c r="H52" s="26" t="s">
        <v>54</v>
      </c>
      <c r="I52" s="26" t="s">
        <v>55</v>
      </c>
      <c r="J52" s="221"/>
      <c r="K52" s="221"/>
      <c r="L52" s="221"/>
      <c r="M52" s="221"/>
      <c r="N52" s="222"/>
      <c r="O52" s="221"/>
    </row>
    <row r="53" spans="4:15" ht="25.5" x14ac:dyDescent="0.2">
      <c r="D53" s="19" t="str">
        <f>D5</f>
        <v>ITEM 1</v>
      </c>
      <c r="E53" s="13" t="str">
        <f>E5</f>
        <v>99238 - LIMPEZA E PINTURA PARA ALVENARIA - PAREDE (INTERNA)</v>
      </c>
      <c r="F53" s="10" t="str">
        <f>F5</f>
        <v>m²</v>
      </c>
      <c r="G53" s="28">
        <f t="shared" ref="G53:G63" si="8">G37</f>
        <v>24.17</v>
      </c>
      <c r="H53" s="167">
        <v>33600</v>
      </c>
      <c r="I53" s="28">
        <f t="shared" ref="I53:I63" si="9">ROUND(H53*G53,2)</f>
        <v>812112</v>
      </c>
      <c r="J53" s="220">
        <f>H53/Unitários_e_BDI!$K$130</f>
        <v>0.1206896551724138</v>
      </c>
      <c r="K53" s="221"/>
      <c r="L53" s="221"/>
      <c r="M53" s="221"/>
      <c r="N53" s="222"/>
      <c r="O53" s="221"/>
    </row>
    <row r="54" spans="4:15" ht="25.5" x14ac:dyDescent="0.2">
      <c r="D54" s="19" t="str">
        <f t="shared" ref="D54:F54" si="10">D6</f>
        <v>ITEM 2</v>
      </c>
      <c r="E54" s="13" t="str">
        <f t="shared" si="10"/>
        <v>99237 - LIMPEZA E PINTURA PARA ALVENARIA - TETO (INTERNA)</v>
      </c>
      <c r="F54" s="10" t="str">
        <f t="shared" si="10"/>
        <v>m²</v>
      </c>
      <c r="G54" s="28">
        <f t="shared" si="8"/>
        <v>29.12</v>
      </c>
      <c r="H54" s="167">
        <v>11200</v>
      </c>
      <c r="I54" s="28">
        <f t="shared" si="9"/>
        <v>326144</v>
      </c>
      <c r="J54" s="221"/>
      <c r="K54" s="221"/>
      <c r="L54" s="221"/>
      <c r="M54" s="221"/>
      <c r="N54" s="222"/>
      <c r="O54" s="221"/>
    </row>
    <row r="55" spans="4:15" ht="25.5" x14ac:dyDescent="0.2">
      <c r="D55" s="19" t="str">
        <f t="shared" ref="D55:F55" si="11">D7</f>
        <v>ITEM 3</v>
      </c>
      <c r="E55" s="13" t="str">
        <f t="shared" si="11"/>
        <v>99235 - PINTURA PARA ALVENARIA - EXTERNA</v>
      </c>
      <c r="F55" s="10" t="str">
        <f t="shared" si="11"/>
        <v>m²</v>
      </c>
      <c r="G55" s="28">
        <f t="shared" si="8"/>
        <v>33.33</v>
      </c>
      <c r="H55" s="167">
        <v>11200</v>
      </c>
      <c r="I55" s="28">
        <f t="shared" si="9"/>
        <v>373296</v>
      </c>
      <c r="J55" s="221"/>
      <c r="K55" s="221"/>
      <c r="L55" s="221"/>
      <c r="M55" s="221"/>
      <c r="N55" s="222"/>
      <c r="O55" s="221"/>
    </row>
    <row r="56" spans="4:15" ht="25.5" x14ac:dyDescent="0.2">
      <c r="D56" s="19" t="str">
        <f t="shared" ref="D56:F56" si="12">D8</f>
        <v>ITEM 4</v>
      </c>
      <c r="E56" s="13" t="str">
        <f t="shared" si="12"/>
        <v>99236 - PINTURA PARA ALVENARIA - MASSA CORRIDA</v>
      </c>
      <c r="F56" s="10" t="str">
        <f t="shared" si="12"/>
        <v>m²</v>
      </c>
      <c r="G56" s="28">
        <f t="shared" si="8"/>
        <v>30.68</v>
      </c>
      <c r="H56" s="167">
        <v>3620.69</v>
      </c>
      <c r="I56" s="28">
        <f t="shared" si="9"/>
        <v>111082.77</v>
      </c>
      <c r="J56" s="221"/>
      <c r="K56" s="221"/>
      <c r="L56" s="221"/>
      <c r="M56" s="221"/>
      <c r="N56" s="222"/>
      <c r="O56" s="221"/>
    </row>
    <row r="57" spans="4:15" x14ac:dyDescent="0.2">
      <c r="D57" s="19" t="str">
        <f t="shared" ref="D57:F57" si="13">D9</f>
        <v>ITEM 5</v>
      </c>
      <c r="E57" s="13" t="str">
        <f t="shared" si="13"/>
        <v>99041 - PINTURA PARA MADEIRAS</v>
      </c>
      <c r="F57" s="10" t="str">
        <f t="shared" si="13"/>
        <v>m²</v>
      </c>
      <c r="G57" s="28">
        <f t="shared" si="8"/>
        <v>65.73</v>
      </c>
      <c r="H57" s="167">
        <v>1419.31</v>
      </c>
      <c r="I57" s="28">
        <f t="shared" si="9"/>
        <v>93291.25</v>
      </c>
      <c r="J57" s="221"/>
      <c r="K57" s="221"/>
      <c r="L57" s="221"/>
      <c r="M57" s="221"/>
      <c r="N57" s="222"/>
      <c r="O57" s="221"/>
    </row>
    <row r="58" spans="4:15" x14ac:dyDescent="0.2">
      <c r="D58" s="19" t="str">
        <f t="shared" ref="D58:F58" si="14">D10</f>
        <v>ITEM 6</v>
      </c>
      <c r="E58" s="13" t="str">
        <f t="shared" si="14"/>
        <v>99042 - PINTURA PARA METAL</v>
      </c>
      <c r="F58" s="10" t="str">
        <f t="shared" si="14"/>
        <v>m²</v>
      </c>
      <c r="G58" s="28">
        <f t="shared" si="8"/>
        <v>88.17</v>
      </c>
      <c r="H58" s="167">
        <v>603.45000000000005</v>
      </c>
      <c r="I58" s="28">
        <f t="shared" si="9"/>
        <v>53206.19</v>
      </c>
      <c r="J58" s="221"/>
      <c r="K58" s="221"/>
      <c r="L58" s="221"/>
      <c r="M58" s="221"/>
      <c r="N58" s="222"/>
      <c r="O58" s="221"/>
    </row>
    <row r="59" spans="4:15" ht="25.5" x14ac:dyDescent="0.2">
      <c r="D59" s="19" t="str">
        <f t="shared" ref="D59:F59" si="15">D11</f>
        <v>ITEM 7</v>
      </c>
      <c r="E59" s="13" t="str">
        <f t="shared" si="15"/>
        <v>99043 - PINTURA DE PISO - TINTA EPOXI</v>
      </c>
      <c r="F59" s="10" t="str">
        <f t="shared" si="15"/>
        <v>m²</v>
      </c>
      <c r="G59" s="28">
        <f t="shared" si="8"/>
        <v>79.36</v>
      </c>
      <c r="H59" s="167">
        <v>6034.48</v>
      </c>
      <c r="I59" s="28">
        <f t="shared" si="9"/>
        <v>478896.33</v>
      </c>
      <c r="J59" s="221"/>
      <c r="K59" s="221"/>
      <c r="L59" s="221"/>
      <c r="M59" s="221"/>
      <c r="N59" s="222"/>
      <c r="O59" s="221"/>
    </row>
    <row r="60" spans="4:15" ht="25.5" x14ac:dyDescent="0.2">
      <c r="D60" s="19" t="str">
        <f t="shared" ref="D60:F60" si="16">D12</f>
        <v>ITEM 8</v>
      </c>
      <c r="E60" s="13" t="str">
        <f t="shared" si="16"/>
        <v>99044 - PINTURA DE PISO - TINTA ACRÍLICA</v>
      </c>
      <c r="F60" s="10" t="str">
        <f t="shared" si="16"/>
        <v>m²</v>
      </c>
      <c r="G60" s="28">
        <f t="shared" si="8"/>
        <v>34.840000000000003</v>
      </c>
      <c r="H60" s="167">
        <v>6034.48</v>
      </c>
      <c r="I60" s="28">
        <f t="shared" si="9"/>
        <v>210241.28</v>
      </c>
      <c r="J60" s="221"/>
      <c r="K60" s="221"/>
      <c r="L60" s="221"/>
      <c r="M60" s="221"/>
      <c r="N60" s="222"/>
      <c r="O60" s="221"/>
    </row>
    <row r="61" spans="4:15" ht="38.25" x14ac:dyDescent="0.2">
      <c r="D61" s="19" t="str">
        <f t="shared" ref="D61:F61" si="17">D13</f>
        <v>ITEM 9</v>
      </c>
      <c r="E61" s="13" t="str">
        <f t="shared" si="17"/>
        <v>99045 - PINTURA DE PISO - DEMARCAÇÃO QUADRA ESPORTIVA - TINTA EPÓXI</v>
      </c>
      <c r="F61" s="10" t="str">
        <f t="shared" si="17"/>
        <v>m</v>
      </c>
      <c r="G61" s="28">
        <f t="shared" si="8"/>
        <v>16.54</v>
      </c>
      <c r="H61" s="167">
        <v>2413.79</v>
      </c>
      <c r="I61" s="28">
        <f t="shared" si="9"/>
        <v>39924.089999999997</v>
      </c>
      <c r="J61" s="221"/>
      <c r="K61" s="221"/>
      <c r="L61" s="221"/>
      <c r="M61" s="221"/>
      <c r="N61" s="222"/>
      <c r="O61" s="221"/>
    </row>
    <row r="62" spans="4:15" ht="38.25" x14ac:dyDescent="0.2">
      <c r="D62" s="19" t="str">
        <f t="shared" ref="D62:F62" si="18">D14</f>
        <v>ITEM 10</v>
      </c>
      <c r="E62" s="13" t="str">
        <f t="shared" si="18"/>
        <v>99046 - PINTURA DE PISO - DEMARCAÇÃO QUADRA ESPORTIVA - TINTA ACRÍLICA</v>
      </c>
      <c r="F62" s="10" t="str">
        <f t="shared" si="18"/>
        <v>m</v>
      </c>
      <c r="G62" s="28">
        <f t="shared" si="8"/>
        <v>15.31</v>
      </c>
      <c r="H62" s="167">
        <v>2413.79</v>
      </c>
      <c r="I62" s="28">
        <f t="shared" si="9"/>
        <v>36955.120000000003</v>
      </c>
      <c r="J62" s="221"/>
      <c r="K62" s="221"/>
      <c r="L62" s="221"/>
      <c r="M62" s="221"/>
      <c r="N62" s="222"/>
      <c r="O62" s="221"/>
    </row>
    <row r="63" spans="4:15" ht="25.5" x14ac:dyDescent="0.2">
      <c r="D63" s="19" t="str">
        <f t="shared" ref="D63:F63" si="19">D15</f>
        <v>ITEM 11</v>
      </c>
      <c r="E63" s="13" t="str">
        <f t="shared" si="19"/>
        <v>99485 - PINTURA PARA ALVENARIA - RASPAGEM</v>
      </c>
      <c r="F63" s="10" t="str">
        <f t="shared" si="19"/>
        <v>m²</v>
      </c>
      <c r="G63" s="28">
        <f t="shared" si="8"/>
        <v>4.8600000000000003</v>
      </c>
      <c r="H63" s="167">
        <f>ROUND(H53*0.2359,2)</f>
        <v>7926.24</v>
      </c>
      <c r="I63" s="28">
        <f t="shared" si="9"/>
        <v>38521.53</v>
      </c>
      <c r="J63" s="221">
        <f>J53*Unitários_e_BDI!$K$140</f>
        <v>7926.8965517241386</v>
      </c>
      <c r="K63" s="221"/>
      <c r="L63" s="221"/>
      <c r="M63" s="221"/>
      <c r="N63" s="222"/>
      <c r="O63" s="221"/>
    </row>
    <row r="64" spans="4:15" ht="27" customHeight="1" x14ac:dyDescent="0.2">
      <c r="D64" s="1"/>
      <c r="E64" s="7"/>
      <c r="F64" s="175" t="s">
        <v>61</v>
      </c>
      <c r="G64" s="176"/>
      <c r="H64" s="177"/>
      <c r="I64" s="30">
        <f>SUM(I53:I63)</f>
        <v>2573670.5599999996</v>
      </c>
      <c r="J64" s="221"/>
      <c r="K64" s="221"/>
      <c r="L64" s="223">
        <f>SUM(I53:I62)</f>
        <v>2535149.0299999998</v>
      </c>
      <c r="M64" s="221"/>
      <c r="N64" s="222"/>
      <c r="O64" s="221"/>
    </row>
    <row r="65" spans="4:15" x14ac:dyDescent="0.2">
      <c r="J65" s="221"/>
      <c r="K65" s="221"/>
      <c r="L65" s="221"/>
      <c r="M65" s="221"/>
      <c r="N65" s="222"/>
      <c r="O65" s="221"/>
    </row>
    <row r="66" spans="4:15" x14ac:dyDescent="0.2">
      <c r="J66" s="221"/>
      <c r="K66" s="221"/>
      <c r="L66" s="221"/>
      <c r="M66" s="221"/>
      <c r="N66" s="222"/>
      <c r="O66" s="221"/>
    </row>
    <row r="67" spans="4:15" ht="27" customHeight="1" x14ac:dyDescent="0.2">
      <c r="D67" s="37"/>
      <c r="E67" s="171" t="s">
        <v>98</v>
      </c>
      <c r="F67" s="171"/>
      <c r="G67" s="171"/>
      <c r="H67" s="171"/>
      <c r="I67" s="171"/>
      <c r="J67" s="221"/>
      <c r="K67" s="221"/>
      <c r="L67" s="221"/>
      <c r="M67" s="221"/>
      <c r="N67" s="222"/>
      <c r="O67" s="221"/>
    </row>
    <row r="68" spans="4:15" ht="25.5" x14ac:dyDescent="0.2">
      <c r="D68" s="1"/>
      <c r="E68" s="26" t="s">
        <v>51</v>
      </c>
      <c r="F68" s="26" t="s">
        <v>213</v>
      </c>
      <c r="G68" s="26" t="s">
        <v>53</v>
      </c>
      <c r="H68" s="26" t="s">
        <v>54</v>
      </c>
      <c r="I68" s="26" t="s">
        <v>55</v>
      </c>
      <c r="J68" s="221"/>
      <c r="K68" s="221"/>
      <c r="L68" s="221"/>
      <c r="M68" s="221"/>
      <c r="N68" s="222"/>
      <c r="O68" s="221"/>
    </row>
    <row r="69" spans="4:15" ht="25.5" x14ac:dyDescent="0.2">
      <c r="D69" s="19" t="str">
        <f>D5</f>
        <v>ITEM 1</v>
      </c>
      <c r="E69" s="13" t="str">
        <f>E5</f>
        <v>99238 - LIMPEZA E PINTURA PARA ALVENARIA - PAREDE (INTERNA)</v>
      </c>
      <c r="F69" s="10" t="str">
        <f>F5</f>
        <v>m²</v>
      </c>
      <c r="G69" s="28">
        <f>G5</f>
        <v>24.17</v>
      </c>
      <c r="H69" s="167">
        <v>33600</v>
      </c>
      <c r="I69" s="28">
        <f t="shared" ref="I69:I79" si="20">ROUND(H69*G69,2)</f>
        <v>812112</v>
      </c>
      <c r="J69" s="220">
        <f>H69/Unitários_e_BDI!$K$130</f>
        <v>0.1206896551724138</v>
      </c>
      <c r="K69" s="221"/>
      <c r="L69" s="221"/>
      <c r="M69" s="221"/>
      <c r="N69" s="222"/>
      <c r="O69" s="221"/>
    </row>
    <row r="70" spans="4:15" ht="25.5" x14ac:dyDescent="0.2">
      <c r="D70" s="19" t="str">
        <f t="shared" ref="D70:G70" si="21">D6</f>
        <v>ITEM 2</v>
      </c>
      <c r="E70" s="13" t="str">
        <f t="shared" si="21"/>
        <v>99237 - LIMPEZA E PINTURA PARA ALVENARIA - TETO (INTERNA)</v>
      </c>
      <c r="F70" s="10" t="str">
        <f t="shared" si="21"/>
        <v>m²</v>
      </c>
      <c r="G70" s="28">
        <f t="shared" si="21"/>
        <v>29.12</v>
      </c>
      <c r="H70" s="167">
        <v>11200</v>
      </c>
      <c r="I70" s="28">
        <f t="shared" si="20"/>
        <v>326144</v>
      </c>
      <c r="J70" s="221"/>
      <c r="K70" s="221"/>
      <c r="L70" s="221"/>
      <c r="M70" s="221"/>
      <c r="N70" s="222"/>
      <c r="O70" s="221"/>
    </row>
    <row r="71" spans="4:15" ht="25.5" x14ac:dyDescent="0.2">
      <c r="D71" s="19" t="str">
        <f t="shared" ref="D71:G71" si="22">D7</f>
        <v>ITEM 3</v>
      </c>
      <c r="E71" s="13" t="str">
        <f t="shared" si="22"/>
        <v>99235 - PINTURA PARA ALVENARIA - EXTERNA</v>
      </c>
      <c r="F71" s="10" t="str">
        <f t="shared" si="22"/>
        <v>m²</v>
      </c>
      <c r="G71" s="28">
        <f t="shared" si="22"/>
        <v>33.33</v>
      </c>
      <c r="H71" s="167">
        <v>11200</v>
      </c>
      <c r="I71" s="28">
        <f t="shared" si="20"/>
        <v>373296</v>
      </c>
      <c r="J71" s="221"/>
      <c r="K71" s="221"/>
      <c r="L71" s="221"/>
      <c r="M71" s="221"/>
      <c r="N71" s="222"/>
      <c r="O71" s="221"/>
    </row>
    <row r="72" spans="4:15" ht="25.5" x14ac:dyDescent="0.2">
      <c r="D72" s="19" t="str">
        <f t="shared" ref="D72:G72" si="23">D8</f>
        <v>ITEM 4</v>
      </c>
      <c r="E72" s="13" t="str">
        <f t="shared" si="23"/>
        <v>99236 - PINTURA PARA ALVENARIA - MASSA CORRIDA</v>
      </c>
      <c r="F72" s="10" t="str">
        <f t="shared" si="23"/>
        <v>m²</v>
      </c>
      <c r="G72" s="28">
        <f t="shared" si="23"/>
        <v>30.68</v>
      </c>
      <c r="H72" s="167">
        <v>3620.69</v>
      </c>
      <c r="I72" s="28">
        <f t="shared" si="20"/>
        <v>111082.77</v>
      </c>
      <c r="J72" s="221"/>
      <c r="K72" s="221"/>
      <c r="L72" s="221"/>
      <c r="M72" s="221"/>
      <c r="N72" s="222"/>
      <c r="O72" s="221"/>
    </row>
    <row r="73" spans="4:15" x14ac:dyDescent="0.2">
      <c r="D73" s="19" t="str">
        <f t="shared" ref="D73:G73" si="24">D9</f>
        <v>ITEM 5</v>
      </c>
      <c r="E73" s="13" t="str">
        <f t="shared" si="24"/>
        <v>99041 - PINTURA PARA MADEIRAS</v>
      </c>
      <c r="F73" s="10" t="str">
        <f t="shared" si="24"/>
        <v>m²</v>
      </c>
      <c r="G73" s="28">
        <f t="shared" si="24"/>
        <v>65.73</v>
      </c>
      <c r="H73" s="167">
        <v>1419.31</v>
      </c>
      <c r="I73" s="28">
        <f t="shared" si="20"/>
        <v>93291.25</v>
      </c>
      <c r="J73" s="221"/>
      <c r="K73" s="221"/>
      <c r="L73" s="221"/>
      <c r="M73" s="221"/>
      <c r="N73" s="222"/>
      <c r="O73" s="221"/>
    </row>
    <row r="74" spans="4:15" x14ac:dyDescent="0.2">
      <c r="D74" s="19" t="str">
        <f t="shared" ref="D74:G74" si="25">D10</f>
        <v>ITEM 6</v>
      </c>
      <c r="E74" s="13" t="str">
        <f t="shared" si="25"/>
        <v>99042 - PINTURA PARA METAL</v>
      </c>
      <c r="F74" s="10" t="str">
        <f t="shared" si="25"/>
        <v>m²</v>
      </c>
      <c r="G74" s="28">
        <f t="shared" si="25"/>
        <v>88.17</v>
      </c>
      <c r="H74" s="167">
        <v>603.45000000000005</v>
      </c>
      <c r="I74" s="28">
        <f t="shared" si="20"/>
        <v>53206.19</v>
      </c>
      <c r="J74" s="221"/>
      <c r="K74" s="221"/>
      <c r="L74" s="221"/>
      <c r="M74" s="221"/>
      <c r="N74" s="222"/>
      <c r="O74" s="221"/>
    </row>
    <row r="75" spans="4:15" ht="25.5" x14ac:dyDescent="0.2">
      <c r="D75" s="19" t="str">
        <f t="shared" ref="D75:G75" si="26">D11</f>
        <v>ITEM 7</v>
      </c>
      <c r="E75" s="13" t="str">
        <f t="shared" si="26"/>
        <v>99043 - PINTURA DE PISO - TINTA EPOXI</v>
      </c>
      <c r="F75" s="10" t="str">
        <f t="shared" si="26"/>
        <v>m²</v>
      </c>
      <c r="G75" s="28">
        <f t="shared" si="26"/>
        <v>79.36</v>
      </c>
      <c r="H75" s="167">
        <v>6034.48</v>
      </c>
      <c r="I75" s="28">
        <f t="shared" si="20"/>
        <v>478896.33</v>
      </c>
      <c r="J75" s="221"/>
      <c r="K75" s="221"/>
      <c r="L75" s="221"/>
      <c r="M75" s="221"/>
      <c r="N75" s="222"/>
      <c r="O75" s="221"/>
    </row>
    <row r="76" spans="4:15" ht="25.5" x14ac:dyDescent="0.2">
      <c r="D76" s="19" t="str">
        <f t="shared" ref="D76:G76" si="27">D12</f>
        <v>ITEM 8</v>
      </c>
      <c r="E76" s="13" t="str">
        <f t="shared" si="27"/>
        <v>99044 - PINTURA DE PISO - TINTA ACRÍLICA</v>
      </c>
      <c r="F76" s="10" t="str">
        <f t="shared" si="27"/>
        <v>m²</v>
      </c>
      <c r="G76" s="28">
        <f t="shared" si="27"/>
        <v>34.840000000000003</v>
      </c>
      <c r="H76" s="167">
        <v>6034.48</v>
      </c>
      <c r="I76" s="28">
        <f t="shared" si="20"/>
        <v>210241.28</v>
      </c>
      <c r="J76" s="221"/>
      <c r="K76" s="221"/>
      <c r="L76" s="221"/>
      <c r="M76" s="221"/>
      <c r="N76" s="222"/>
      <c r="O76" s="221"/>
    </row>
    <row r="77" spans="4:15" ht="38.25" x14ac:dyDescent="0.2">
      <c r="D77" s="19" t="str">
        <f t="shared" ref="D77:G77" si="28">D13</f>
        <v>ITEM 9</v>
      </c>
      <c r="E77" s="13" t="str">
        <f t="shared" si="28"/>
        <v>99045 - PINTURA DE PISO - DEMARCAÇÃO QUADRA ESPORTIVA - TINTA EPÓXI</v>
      </c>
      <c r="F77" s="10" t="str">
        <f t="shared" si="28"/>
        <v>m</v>
      </c>
      <c r="G77" s="28">
        <f t="shared" si="28"/>
        <v>16.54</v>
      </c>
      <c r="H77" s="167">
        <v>2413.79</v>
      </c>
      <c r="I77" s="28">
        <f t="shared" si="20"/>
        <v>39924.089999999997</v>
      </c>
      <c r="J77" s="221"/>
      <c r="K77" s="221"/>
      <c r="L77" s="221"/>
      <c r="M77" s="221"/>
      <c r="N77" s="222"/>
      <c r="O77" s="221"/>
    </row>
    <row r="78" spans="4:15" ht="38.25" x14ac:dyDescent="0.2">
      <c r="D78" s="19" t="str">
        <f t="shared" ref="D78:G78" si="29">D14</f>
        <v>ITEM 10</v>
      </c>
      <c r="E78" s="13" t="str">
        <f t="shared" si="29"/>
        <v>99046 - PINTURA DE PISO - DEMARCAÇÃO QUADRA ESPORTIVA - TINTA ACRÍLICA</v>
      </c>
      <c r="F78" s="10" t="str">
        <f t="shared" si="29"/>
        <v>m</v>
      </c>
      <c r="G78" s="28">
        <f t="shared" si="29"/>
        <v>15.31</v>
      </c>
      <c r="H78" s="167">
        <v>2413.79</v>
      </c>
      <c r="I78" s="28">
        <f t="shared" si="20"/>
        <v>36955.120000000003</v>
      </c>
      <c r="J78" s="221"/>
      <c r="K78" s="221"/>
      <c r="L78" s="221"/>
      <c r="M78" s="221"/>
      <c r="N78" s="222"/>
      <c r="O78" s="221"/>
    </row>
    <row r="79" spans="4:15" ht="25.5" x14ac:dyDescent="0.2">
      <c r="D79" s="19" t="str">
        <f t="shared" ref="D79:G79" si="30">D15</f>
        <v>ITEM 11</v>
      </c>
      <c r="E79" s="13" t="str">
        <f t="shared" si="30"/>
        <v>99485 - PINTURA PARA ALVENARIA - RASPAGEM</v>
      </c>
      <c r="F79" s="10" t="str">
        <f t="shared" si="30"/>
        <v>m²</v>
      </c>
      <c r="G79" s="28">
        <f t="shared" si="30"/>
        <v>4.8600000000000003</v>
      </c>
      <c r="H79" s="167">
        <f>ROUND(H69*0.2359,2)</f>
        <v>7926.24</v>
      </c>
      <c r="I79" s="28">
        <f t="shared" si="20"/>
        <v>38521.53</v>
      </c>
      <c r="J79" s="221">
        <f>J69*Unitários_e_BDI!$K$140</f>
        <v>7926.8965517241386</v>
      </c>
      <c r="K79" s="221"/>
      <c r="L79" s="221"/>
      <c r="M79" s="221"/>
      <c r="N79" s="222"/>
      <c r="O79" s="221"/>
    </row>
    <row r="80" spans="4:15" ht="27" customHeight="1" x14ac:dyDescent="0.2">
      <c r="D80" s="1"/>
      <c r="E80" s="7"/>
      <c r="F80" s="175" t="s">
        <v>61</v>
      </c>
      <c r="G80" s="176"/>
      <c r="H80" s="177"/>
      <c r="I80" s="30">
        <f>SUM(I69:I79)</f>
        <v>2573670.5599999996</v>
      </c>
      <c r="J80" s="221"/>
      <c r="K80" s="221"/>
      <c r="L80" s="223">
        <f>SUM(I69:I78)</f>
        <v>2535149.0299999998</v>
      </c>
      <c r="M80" s="221"/>
      <c r="N80" s="222"/>
      <c r="O80" s="221"/>
    </row>
    <row r="81" spans="4:15" x14ac:dyDescent="0.2">
      <c r="J81" s="221"/>
      <c r="K81" s="221"/>
      <c r="L81" s="221"/>
      <c r="M81" s="221"/>
      <c r="N81" s="222"/>
      <c r="O81" s="221"/>
    </row>
    <row r="82" spans="4:15" x14ac:dyDescent="0.2">
      <c r="J82" s="221"/>
      <c r="K82" s="221"/>
      <c r="L82" s="221"/>
      <c r="M82" s="221"/>
      <c r="N82" s="222"/>
      <c r="O82" s="221"/>
    </row>
    <row r="83" spans="4:15" x14ac:dyDescent="0.2">
      <c r="J83" s="221"/>
      <c r="K83" s="221"/>
      <c r="L83" s="221"/>
      <c r="M83" s="221"/>
      <c r="N83" s="222"/>
      <c r="O83" s="221"/>
    </row>
    <row r="84" spans="4:15" x14ac:dyDescent="0.2">
      <c r="J84" s="221"/>
      <c r="K84" s="221"/>
      <c r="L84" s="221"/>
      <c r="M84" s="221"/>
      <c r="N84" s="222"/>
      <c r="O84" s="221"/>
    </row>
    <row r="85" spans="4:15" ht="27" customHeight="1" x14ac:dyDescent="0.2">
      <c r="D85" s="37"/>
      <c r="E85" s="171" t="s">
        <v>99</v>
      </c>
      <c r="F85" s="171"/>
      <c r="G85" s="171"/>
      <c r="H85" s="171"/>
      <c r="I85" s="171"/>
      <c r="J85" s="221"/>
      <c r="K85" s="221"/>
      <c r="L85" s="221"/>
      <c r="M85" s="221"/>
      <c r="N85" s="222"/>
      <c r="O85" s="221"/>
    </row>
    <row r="86" spans="4:15" ht="25.5" x14ac:dyDescent="0.2">
      <c r="D86" s="1"/>
      <c r="E86" s="26" t="s">
        <v>51</v>
      </c>
      <c r="F86" s="26" t="s">
        <v>213</v>
      </c>
      <c r="G86" s="26" t="s">
        <v>53</v>
      </c>
      <c r="H86" s="26" t="s">
        <v>54</v>
      </c>
      <c r="I86" s="26" t="s">
        <v>55</v>
      </c>
      <c r="J86" s="221"/>
      <c r="K86" s="221"/>
      <c r="L86" s="221"/>
      <c r="M86" s="221"/>
      <c r="N86" s="222"/>
      <c r="O86" s="221"/>
    </row>
    <row r="87" spans="4:15" ht="25.5" x14ac:dyDescent="0.2">
      <c r="D87" s="19" t="str">
        <f>D5</f>
        <v>ITEM 1</v>
      </c>
      <c r="E87" s="13" t="str">
        <f>E5</f>
        <v>99238 - LIMPEZA E PINTURA PARA ALVENARIA - PAREDE (INTERNA)</v>
      </c>
      <c r="F87" s="10" t="str">
        <f>F5</f>
        <v>m²</v>
      </c>
      <c r="G87" s="28">
        <f>G5</f>
        <v>24.17</v>
      </c>
      <c r="H87" s="167">
        <v>24000</v>
      </c>
      <c r="I87" s="28">
        <f t="shared" ref="I87:I97" si="31">ROUND(H87*G87,2)</f>
        <v>580080</v>
      </c>
      <c r="J87" s="220">
        <f>H87/Unitários_e_BDI!$K$130</f>
        <v>8.6206896551724144E-2</v>
      </c>
      <c r="K87" s="221"/>
      <c r="L87" s="221"/>
      <c r="M87" s="221"/>
      <c r="N87" s="222"/>
      <c r="O87" s="221"/>
    </row>
    <row r="88" spans="4:15" ht="25.5" x14ac:dyDescent="0.2">
      <c r="D88" s="19" t="str">
        <f t="shared" ref="D88:G88" si="32">D6</f>
        <v>ITEM 2</v>
      </c>
      <c r="E88" s="13" t="str">
        <f t="shared" si="32"/>
        <v>99237 - LIMPEZA E PINTURA PARA ALVENARIA - TETO (INTERNA)</v>
      </c>
      <c r="F88" s="10" t="str">
        <f t="shared" si="32"/>
        <v>m²</v>
      </c>
      <c r="G88" s="28">
        <f t="shared" si="32"/>
        <v>29.12</v>
      </c>
      <c r="H88" s="167">
        <v>8000</v>
      </c>
      <c r="I88" s="28">
        <f t="shared" si="31"/>
        <v>232960</v>
      </c>
      <c r="J88" s="221"/>
      <c r="K88" s="221"/>
      <c r="L88" s="225"/>
      <c r="M88" s="221"/>
      <c r="N88" s="222"/>
      <c r="O88" s="221"/>
    </row>
    <row r="89" spans="4:15" ht="25.5" x14ac:dyDescent="0.2">
      <c r="D89" s="19" t="str">
        <f t="shared" ref="D89:G89" si="33">D7</f>
        <v>ITEM 3</v>
      </c>
      <c r="E89" s="13" t="str">
        <f t="shared" si="33"/>
        <v>99235 - PINTURA PARA ALVENARIA - EXTERNA</v>
      </c>
      <c r="F89" s="10" t="str">
        <f t="shared" si="33"/>
        <v>m²</v>
      </c>
      <c r="G89" s="28">
        <f t="shared" si="33"/>
        <v>33.33</v>
      </c>
      <c r="H89" s="167">
        <v>8000</v>
      </c>
      <c r="I89" s="28">
        <f t="shared" si="31"/>
        <v>266640</v>
      </c>
      <c r="J89" s="221"/>
      <c r="K89" s="221"/>
      <c r="L89" s="225"/>
      <c r="M89" s="221"/>
      <c r="N89" s="222"/>
      <c r="O89" s="221"/>
    </row>
    <row r="90" spans="4:15" ht="25.5" x14ac:dyDescent="0.2">
      <c r="D90" s="19" t="str">
        <f t="shared" ref="D90:G90" si="34">D8</f>
        <v>ITEM 4</v>
      </c>
      <c r="E90" s="13" t="str">
        <f t="shared" si="34"/>
        <v>99236 - PINTURA PARA ALVENARIA - MASSA CORRIDA</v>
      </c>
      <c r="F90" s="10" t="str">
        <f t="shared" si="34"/>
        <v>m²</v>
      </c>
      <c r="G90" s="28">
        <f t="shared" si="34"/>
        <v>30.68</v>
      </c>
      <c r="H90" s="167">
        <v>2586.21</v>
      </c>
      <c r="I90" s="28">
        <f t="shared" si="31"/>
        <v>79344.92</v>
      </c>
      <c r="J90" s="221"/>
      <c r="K90" s="221"/>
      <c r="L90" s="225"/>
      <c r="M90" s="221"/>
      <c r="N90" s="222"/>
      <c r="O90" s="221"/>
    </row>
    <row r="91" spans="4:15" x14ac:dyDescent="0.2">
      <c r="D91" s="19" t="str">
        <f t="shared" ref="D91:G91" si="35">D9</f>
        <v>ITEM 5</v>
      </c>
      <c r="E91" s="13" t="str">
        <f t="shared" si="35"/>
        <v>99041 - PINTURA PARA MADEIRAS</v>
      </c>
      <c r="F91" s="10" t="str">
        <f t="shared" si="35"/>
        <v>m²</v>
      </c>
      <c r="G91" s="28">
        <f t="shared" si="35"/>
        <v>65.73</v>
      </c>
      <c r="H91" s="167">
        <v>1013.79</v>
      </c>
      <c r="I91" s="28">
        <f t="shared" si="31"/>
        <v>66636.42</v>
      </c>
      <c r="J91" s="221"/>
      <c r="K91" s="221"/>
      <c r="L91" s="225"/>
      <c r="M91" s="221"/>
      <c r="N91" s="222"/>
      <c r="O91" s="221"/>
    </row>
    <row r="92" spans="4:15" x14ac:dyDescent="0.2">
      <c r="D92" s="19" t="str">
        <f t="shared" ref="D92:G92" si="36">D10</f>
        <v>ITEM 6</v>
      </c>
      <c r="E92" s="13" t="str">
        <f t="shared" si="36"/>
        <v>99042 - PINTURA PARA METAL</v>
      </c>
      <c r="F92" s="10" t="str">
        <f t="shared" si="36"/>
        <v>m²</v>
      </c>
      <c r="G92" s="28">
        <f t="shared" si="36"/>
        <v>88.17</v>
      </c>
      <c r="H92" s="167">
        <v>431.03</v>
      </c>
      <c r="I92" s="28">
        <f t="shared" si="31"/>
        <v>38003.919999999998</v>
      </c>
      <c r="J92" s="221"/>
      <c r="K92" s="221"/>
      <c r="L92" s="225"/>
      <c r="M92" s="221"/>
      <c r="N92" s="222"/>
      <c r="O92" s="221"/>
    </row>
    <row r="93" spans="4:15" ht="25.5" x14ac:dyDescent="0.2">
      <c r="D93" s="19" t="str">
        <f t="shared" ref="D93:G93" si="37">D11</f>
        <v>ITEM 7</v>
      </c>
      <c r="E93" s="13" t="str">
        <f t="shared" si="37"/>
        <v>99043 - PINTURA DE PISO - TINTA EPOXI</v>
      </c>
      <c r="F93" s="10" t="str">
        <f t="shared" si="37"/>
        <v>m²</v>
      </c>
      <c r="G93" s="28">
        <f t="shared" si="37"/>
        <v>79.36</v>
      </c>
      <c r="H93" s="167">
        <v>4310.34</v>
      </c>
      <c r="I93" s="28">
        <f t="shared" si="31"/>
        <v>342068.58</v>
      </c>
      <c r="J93" s="221"/>
      <c r="K93" s="221"/>
      <c r="L93" s="225"/>
      <c r="M93" s="221"/>
      <c r="N93" s="222"/>
      <c r="O93" s="221"/>
    </row>
    <row r="94" spans="4:15" ht="25.5" x14ac:dyDescent="0.2">
      <c r="D94" s="19" t="str">
        <f t="shared" ref="D94:G94" si="38">D12</f>
        <v>ITEM 8</v>
      </c>
      <c r="E94" s="13" t="str">
        <f t="shared" si="38"/>
        <v>99044 - PINTURA DE PISO - TINTA ACRÍLICA</v>
      </c>
      <c r="F94" s="10" t="str">
        <f t="shared" si="38"/>
        <v>m²</v>
      </c>
      <c r="G94" s="28">
        <f t="shared" si="38"/>
        <v>34.840000000000003</v>
      </c>
      <c r="H94" s="167">
        <v>4310.34</v>
      </c>
      <c r="I94" s="28">
        <f t="shared" si="31"/>
        <v>150172.25</v>
      </c>
      <c r="J94" s="221"/>
      <c r="K94" s="221"/>
      <c r="L94" s="225"/>
      <c r="M94" s="221"/>
      <c r="N94" s="222"/>
      <c r="O94" s="221"/>
    </row>
    <row r="95" spans="4:15" ht="38.25" x14ac:dyDescent="0.2">
      <c r="D95" s="19" t="str">
        <f t="shared" ref="D95:G95" si="39">D13</f>
        <v>ITEM 9</v>
      </c>
      <c r="E95" s="13" t="str">
        <f t="shared" si="39"/>
        <v>99045 - PINTURA DE PISO - DEMARCAÇÃO QUADRA ESPORTIVA - TINTA EPÓXI</v>
      </c>
      <c r="F95" s="10" t="str">
        <f t="shared" si="39"/>
        <v>m</v>
      </c>
      <c r="G95" s="28">
        <f t="shared" si="39"/>
        <v>16.54</v>
      </c>
      <c r="H95" s="167">
        <v>1724.14</v>
      </c>
      <c r="I95" s="28">
        <f t="shared" si="31"/>
        <v>28517.279999999999</v>
      </c>
      <c r="J95" s="221"/>
      <c r="K95" s="221"/>
      <c r="L95" s="225"/>
      <c r="M95" s="221"/>
      <c r="N95" s="222"/>
      <c r="O95" s="221"/>
    </row>
    <row r="96" spans="4:15" ht="38.25" x14ac:dyDescent="0.2">
      <c r="D96" s="19" t="str">
        <f t="shared" ref="D96:G96" si="40">D14</f>
        <v>ITEM 10</v>
      </c>
      <c r="E96" s="13" t="str">
        <f t="shared" si="40"/>
        <v>99046 - PINTURA DE PISO - DEMARCAÇÃO QUADRA ESPORTIVA - TINTA ACRÍLICA</v>
      </c>
      <c r="F96" s="10" t="str">
        <f t="shared" si="40"/>
        <v>m</v>
      </c>
      <c r="G96" s="28">
        <f t="shared" si="40"/>
        <v>15.31</v>
      </c>
      <c r="H96" s="167">
        <v>1724.14</v>
      </c>
      <c r="I96" s="28">
        <f t="shared" si="31"/>
        <v>26396.58</v>
      </c>
      <c r="J96" s="221"/>
      <c r="K96" s="221"/>
      <c r="L96" s="225"/>
      <c r="M96" s="221"/>
      <c r="N96" s="222"/>
      <c r="O96" s="221"/>
    </row>
    <row r="97" spans="4:15" ht="25.5" x14ac:dyDescent="0.2">
      <c r="D97" s="19" t="str">
        <f t="shared" ref="D97:G97" si="41">D15</f>
        <v>ITEM 11</v>
      </c>
      <c r="E97" s="13" t="str">
        <f t="shared" si="41"/>
        <v>99485 - PINTURA PARA ALVENARIA - RASPAGEM</v>
      </c>
      <c r="F97" s="10" t="str">
        <f t="shared" si="41"/>
        <v>m²</v>
      </c>
      <c r="G97" s="28">
        <f t="shared" si="41"/>
        <v>4.8600000000000003</v>
      </c>
      <c r="H97" s="167">
        <f>ROUND(H87*0.2359,2)</f>
        <v>5661.6</v>
      </c>
      <c r="I97" s="28">
        <f t="shared" si="31"/>
        <v>27515.38</v>
      </c>
      <c r="J97" s="221">
        <f>J87*Unitários_e_BDI!$K$140</f>
        <v>5662.0689655172418</v>
      </c>
      <c r="K97" s="221"/>
      <c r="L97" s="225"/>
      <c r="M97" s="221"/>
      <c r="N97" s="222"/>
      <c r="O97" s="221"/>
    </row>
    <row r="98" spans="4:15" ht="27" customHeight="1" x14ac:dyDescent="0.2">
      <c r="D98" s="1"/>
      <c r="E98" s="7"/>
      <c r="F98" s="175" t="s">
        <v>61</v>
      </c>
      <c r="G98" s="176"/>
      <c r="H98" s="177"/>
      <c r="I98" s="30">
        <f>SUM(I87:I97)</f>
        <v>1838335.3299999998</v>
      </c>
      <c r="J98" s="221"/>
      <c r="K98" s="221"/>
      <c r="L98" s="223">
        <f>SUM(I87:I96)</f>
        <v>1810819.95</v>
      </c>
      <c r="M98" s="221"/>
      <c r="N98" s="222"/>
      <c r="O98" s="221"/>
    </row>
    <row r="99" spans="4:15" x14ac:dyDescent="0.2">
      <c r="J99" s="221"/>
      <c r="K99" s="221"/>
      <c r="L99" s="221"/>
      <c r="M99" s="221"/>
      <c r="N99" s="222"/>
      <c r="O99" s="221"/>
    </row>
    <row r="100" spans="4:15" x14ac:dyDescent="0.2">
      <c r="J100" s="221"/>
      <c r="K100" s="221"/>
      <c r="L100" s="221"/>
      <c r="M100" s="221"/>
      <c r="N100" s="222"/>
      <c r="O100" s="221"/>
    </row>
    <row r="101" spans="4:15" ht="27" customHeight="1" x14ac:dyDescent="0.2">
      <c r="D101" s="37"/>
      <c r="E101" s="171" t="s">
        <v>100</v>
      </c>
      <c r="F101" s="171"/>
      <c r="G101" s="171"/>
      <c r="H101" s="171"/>
      <c r="I101" s="171"/>
      <c r="J101" s="221"/>
      <c r="K101" s="221"/>
      <c r="L101" s="221"/>
      <c r="M101" s="221"/>
      <c r="N101" s="222"/>
      <c r="O101" s="221"/>
    </row>
    <row r="102" spans="4:15" ht="25.5" x14ac:dyDescent="0.2">
      <c r="D102" s="1"/>
      <c r="E102" s="26" t="s">
        <v>51</v>
      </c>
      <c r="F102" s="26" t="s">
        <v>213</v>
      </c>
      <c r="G102" s="26" t="s">
        <v>53</v>
      </c>
      <c r="H102" s="26" t="s">
        <v>54</v>
      </c>
      <c r="I102" s="26" t="s">
        <v>55</v>
      </c>
      <c r="J102" s="221"/>
      <c r="K102" s="221"/>
      <c r="L102" s="221"/>
      <c r="M102" s="221"/>
      <c r="N102" s="222"/>
      <c r="O102" s="221"/>
    </row>
    <row r="103" spans="4:15" ht="25.5" x14ac:dyDescent="0.2">
      <c r="D103" s="19" t="str">
        <f>D5</f>
        <v>ITEM 1</v>
      </c>
      <c r="E103" s="13" t="str">
        <f>E5</f>
        <v>99238 - LIMPEZA E PINTURA PARA ALVENARIA - PAREDE (INTERNA)</v>
      </c>
      <c r="F103" s="10" t="str">
        <f>F5</f>
        <v>m²</v>
      </c>
      <c r="G103" s="28">
        <f>G5</f>
        <v>24.17</v>
      </c>
      <c r="H103" s="167">
        <v>33600</v>
      </c>
      <c r="I103" s="28">
        <f t="shared" ref="I103:I113" si="42">ROUND(H103*G103,2)</f>
        <v>812112</v>
      </c>
      <c r="J103" s="220">
        <f>H103/Unitários_e_BDI!$K$130</f>
        <v>0.1206896551724138</v>
      </c>
      <c r="K103" s="221"/>
      <c r="L103" s="221"/>
      <c r="M103" s="221"/>
      <c r="N103" s="222"/>
      <c r="O103" s="221"/>
    </row>
    <row r="104" spans="4:15" ht="25.5" x14ac:dyDescent="0.2">
      <c r="D104" s="19" t="str">
        <f>D6</f>
        <v>ITEM 2</v>
      </c>
      <c r="E104" s="13" t="str">
        <f>E6</f>
        <v>99237 - LIMPEZA E PINTURA PARA ALVENARIA - TETO (INTERNA)</v>
      </c>
      <c r="F104" s="10" t="str">
        <f>F6</f>
        <v>m²</v>
      </c>
      <c r="G104" s="28">
        <f>G6</f>
        <v>29.12</v>
      </c>
      <c r="H104" s="167">
        <v>11200</v>
      </c>
      <c r="I104" s="28">
        <f t="shared" si="42"/>
        <v>326144</v>
      </c>
      <c r="J104" s="221"/>
      <c r="K104" s="221"/>
      <c r="L104" s="221"/>
      <c r="M104" s="221"/>
      <c r="N104" s="222"/>
      <c r="O104" s="221"/>
    </row>
    <row r="105" spans="4:15" ht="25.5" x14ac:dyDescent="0.2">
      <c r="D105" s="19" t="str">
        <f>D7</f>
        <v>ITEM 3</v>
      </c>
      <c r="E105" s="13" t="str">
        <f>E7</f>
        <v>99235 - PINTURA PARA ALVENARIA - EXTERNA</v>
      </c>
      <c r="F105" s="10" t="str">
        <f>F7</f>
        <v>m²</v>
      </c>
      <c r="G105" s="28">
        <f>G7</f>
        <v>33.33</v>
      </c>
      <c r="H105" s="167">
        <v>11200</v>
      </c>
      <c r="I105" s="28">
        <f t="shared" si="42"/>
        <v>373296</v>
      </c>
      <c r="J105" s="221"/>
      <c r="K105" s="221"/>
      <c r="L105" s="221"/>
      <c r="M105" s="221"/>
      <c r="N105" s="222"/>
      <c r="O105" s="221"/>
    </row>
    <row r="106" spans="4:15" ht="25.5" x14ac:dyDescent="0.2">
      <c r="D106" s="19" t="str">
        <f>D8</f>
        <v>ITEM 4</v>
      </c>
      <c r="E106" s="13" t="str">
        <f>E8</f>
        <v>99236 - PINTURA PARA ALVENARIA - MASSA CORRIDA</v>
      </c>
      <c r="F106" s="10" t="str">
        <f>F8</f>
        <v>m²</v>
      </c>
      <c r="G106" s="28">
        <f>G8</f>
        <v>30.68</v>
      </c>
      <c r="H106" s="167">
        <v>3620.69</v>
      </c>
      <c r="I106" s="28">
        <f t="shared" si="42"/>
        <v>111082.77</v>
      </c>
      <c r="J106" s="221"/>
      <c r="K106" s="221"/>
      <c r="L106" s="221"/>
      <c r="M106" s="221"/>
      <c r="N106" s="222"/>
      <c r="O106" s="221"/>
    </row>
    <row r="107" spans="4:15" x14ac:dyDescent="0.2">
      <c r="D107" s="19" t="str">
        <f>D9</f>
        <v>ITEM 5</v>
      </c>
      <c r="E107" s="13" t="str">
        <f>E9</f>
        <v>99041 - PINTURA PARA MADEIRAS</v>
      </c>
      <c r="F107" s="10" t="str">
        <f>F9</f>
        <v>m²</v>
      </c>
      <c r="G107" s="28">
        <f>G9</f>
        <v>65.73</v>
      </c>
      <c r="H107" s="167">
        <v>1419.31</v>
      </c>
      <c r="I107" s="28">
        <f t="shared" si="42"/>
        <v>93291.25</v>
      </c>
      <c r="J107" s="221"/>
      <c r="K107" s="221"/>
      <c r="L107" s="221"/>
      <c r="M107" s="221"/>
      <c r="N107" s="222"/>
      <c r="O107" s="221"/>
    </row>
    <row r="108" spans="4:15" x14ac:dyDescent="0.2">
      <c r="D108" s="19" t="str">
        <f>D10</f>
        <v>ITEM 6</v>
      </c>
      <c r="E108" s="13" t="str">
        <f>E10</f>
        <v>99042 - PINTURA PARA METAL</v>
      </c>
      <c r="F108" s="10" t="str">
        <f>F10</f>
        <v>m²</v>
      </c>
      <c r="G108" s="28">
        <f>G10</f>
        <v>88.17</v>
      </c>
      <c r="H108" s="167">
        <v>603.45000000000005</v>
      </c>
      <c r="I108" s="28">
        <f t="shared" si="42"/>
        <v>53206.19</v>
      </c>
      <c r="J108" s="221"/>
      <c r="K108" s="221"/>
      <c r="L108" s="221"/>
      <c r="M108" s="221"/>
      <c r="N108" s="222"/>
      <c r="O108" s="221"/>
    </row>
    <row r="109" spans="4:15" ht="25.5" x14ac:dyDescent="0.2">
      <c r="D109" s="19" t="str">
        <f>D11</f>
        <v>ITEM 7</v>
      </c>
      <c r="E109" s="13" t="str">
        <f>E11</f>
        <v>99043 - PINTURA DE PISO - TINTA EPOXI</v>
      </c>
      <c r="F109" s="10" t="str">
        <f>F11</f>
        <v>m²</v>
      </c>
      <c r="G109" s="28">
        <f>G11</f>
        <v>79.36</v>
      </c>
      <c r="H109" s="167">
        <v>6034.48</v>
      </c>
      <c r="I109" s="28">
        <f t="shared" si="42"/>
        <v>478896.33</v>
      </c>
      <c r="J109" s="221"/>
      <c r="K109" s="221"/>
      <c r="L109" s="221"/>
      <c r="M109" s="221"/>
      <c r="N109" s="222"/>
      <c r="O109" s="221"/>
    </row>
    <row r="110" spans="4:15" ht="25.5" x14ac:dyDescent="0.2">
      <c r="D110" s="19" t="str">
        <f>D12</f>
        <v>ITEM 8</v>
      </c>
      <c r="E110" s="13" t="str">
        <f>E12</f>
        <v>99044 - PINTURA DE PISO - TINTA ACRÍLICA</v>
      </c>
      <c r="F110" s="10" t="str">
        <f>F12</f>
        <v>m²</v>
      </c>
      <c r="G110" s="28">
        <f>G12</f>
        <v>34.840000000000003</v>
      </c>
      <c r="H110" s="167">
        <v>6034.48</v>
      </c>
      <c r="I110" s="28">
        <f t="shared" si="42"/>
        <v>210241.28</v>
      </c>
      <c r="J110" s="221"/>
      <c r="K110" s="221"/>
      <c r="L110" s="221"/>
      <c r="M110" s="221"/>
      <c r="N110" s="222"/>
      <c r="O110" s="221"/>
    </row>
    <row r="111" spans="4:15" ht="38.25" x14ac:dyDescent="0.2">
      <c r="D111" s="19" t="str">
        <f>D13</f>
        <v>ITEM 9</v>
      </c>
      <c r="E111" s="13" t="str">
        <f>E13</f>
        <v>99045 - PINTURA DE PISO - DEMARCAÇÃO QUADRA ESPORTIVA - TINTA EPÓXI</v>
      </c>
      <c r="F111" s="10" t="str">
        <f>F13</f>
        <v>m</v>
      </c>
      <c r="G111" s="28">
        <f>G13</f>
        <v>16.54</v>
      </c>
      <c r="H111" s="167">
        <v>2413.79</v>
      </c>
      <c r="I111" s="28">
        <f t="shared" si="42"/>
        <v>39924.089999999997</v>
      </c>
      <c r="J111" s="221"/>
      <c r="K111" s="221"/>
      <c r="L111" s="221"/>
      <c r="M111" s="221"/>
      <c r="N111" s="222"/>
      <c r="O111" s="221"/>
    </row>
    <row r="112" spans="4:15" ht="38.25" x14ac:dyDescent="0.2">
      <c r="D112" s="19" t="str">
        <f>D14</f>
        <v>ITEM 10</v>
      </c>
      <c r="E112" s="13" t="str">
        <f>E14</f>
        <v>99046 - PINTURA DE PISO - DEMARCAÇÃO QUADRA ESPORTIVA - TINTA ACRÍLICA</v>
      </c>
      <c r="F112" s="10" t="str">
        <f>F14</f>
        <v>m</v>
      </c>
      <c r="G112" s="28">
        <f>G14</f>
        <v>15.31</v>
      </c>
      <c r="H112" s="167">
        <v>2413.79</v>
      </c>
      <c r="I112" s="28">
        <f t="shared" si="42"/>
        <v>36955.120000000003</v>
      </c>
      <c r="J112" s="221"/>
      <c r="K112" s="221"/>
      <c r="L112" s="221"/>
      <c r="M112" s="221"/>
      <c r="N112" s="222"/>
      <c r="O112" s="221"/>
    </row>
    <row r="113" spans="4:15" ht="25.5" x14ac:dyDescent="0.2">
      <c r="D113" s="19" t="str">
        <f>D15</f>
        <v>ITEM 11</v>
      </c>
      <c r="E113" s="13" t="str">
        <f>E15</f>
        <v>99485 - PINTURA PARA ALVENARIA - RASPAGEM</v>
      </c>
      <c r="F113" s="10" t="str">
        <f>F15</f>
        <v>m²</v>
      </c>
      <c r="G113" s="28">
        <f>G15</f>
        <v>4.8600000000000003</v>
      </c>
      <c r="H113" s="167">
        <f>ROUND(H103*0.2359,2)</f>
        <v>7926.24</v>
      </c>
      <c r="I113" s="28">
        <f t="shared" si="42"/>
        <v>38521.53</v>
      </c>
      <c r="J113" s="221">
        <f>J103*Unitários_e_BDI!$K$140</f>
        <v>7926.8965517241386</v>
      </c>
      <c r="K113" s="221"/>
      <c r="L113" s="221"/>
      <c r="M113" s="221"/>
      <c r="N113" s="222"/>
      <c r="O113" s="221"/>
    </row>
    <row r="114" spans="4:15" ht="27" customHeight="1" x14ac:dyDescent="0.2">
      <c r="D114" s="1"/>
      <c r="E114" s="7"/>
      <c r="F114" s="175" t="s">
        <v>61</v>
      </c>
      <c r="G114" s="176"/>
      <c r="H114" s="177"/>
      <c r="I114" s="30">
        <f>SUM(I103:I113)</f>
        <v>2573670.5599999996</v>
      </c>
      <c r="J114" s="221"/>
      <c r="K114" s="221"/>
      <c r="L114" s="223">
        <f>SUM(I103:I112)</f>
        <v>2535149.0299999998</v>
      </c>
      <c r="M114" s="221"/>
      <c r="N114" s="222"/>
      <c r="O114" s="221"/>
    </row>
    <row r="115" spans="4:15" x14ac:dyDescent="0.2">
      <c r="J115" s="221"/>
      <c r="K115" s="221"/>
      <c r="L115" s="221"/>
      <c r="M115" s="221"/>
      <c r="N115" s="222"/>
      <c r="O115" s="221"/>
    </row>
    <row r="116" spans="4:15" x14ac:dyDescent="0.2">
      <c r="J116" s="221"/>
      <c r="K116" s="221"/>
      <c r="L116" s="221"/>
      <c r="M116" s="221"/>
      <c r="N116" s="222"/>
      <c r="O116" s="221"/>
    </row>
    <row r="117" spans="4:15" ht="27" customHeight="1" x14ac:dyDescent="0.2">
      <c r="D117" s="37"/>
      <c r="E117" s="171" t="s">
        <v>101</v>
      </c>
      <c r="F117" s="171"/>
      <c r="G117" s="171"/>
      <c r="H117" s="171"/>
      <c r="I117" s="171"/>
      <c r="J117" s="221"/>
      <c r="K117" s="221"/>
      <c r="L117" s="221"/>
      <c r="M117" s="221"/>
      <c r="N117" s="222"/>
      <c r="O117" s="221"/>
    </row>
    <row r="118" spans="4:15" ht="25.5" x14ac:dyDescent="0.2">
      <c r="D118" s="1"/>
      <c r="E118" s="26" t="s">
        <v>51</v>
      </c>
      <c r="F118" s="26" t="s">
        <v>213</v>
      </c>
      <c r="G118" s="26" t="s">
        <v>53</v>
      </c>
      <c r="H118" s="26" t="s">
        <v>54</v>
      </c>
      <c r="I118" s="26" t="s">
        <v>55</v>
      </c>
      <c r="J118" s="221"/>
      <c r="K118" s="221"/>
      <c r="L118" s="221"/>
      <c r="M118" s="221"/>
      <c r="N118" s="222"/>
      <c r="O118" s="221"/>
    </row>
    <row r="119" spans="4:15" ht="25.5" x14ac:dyDescent="0.2">
      <c r="D119" s="19" t="str">
        <f>D5</f>
        <v>ITEM 1</v>
      </c>
      <c r="E119" s="13" t="str">
        <f>E5</f>
        <v>99238 - LIMPEZA E PINTURA PARA ALVENARIA - PAREDE (INTERNA)</v>
      </c>
      <c r="F119" s="10" t="str">
        <f>F5</f>
        <v>m²</v>
      </c>
      <c r="G119" s="28">
        <f>G5</f>
        <v>24.17</v>
      </c>
      <c r="H119" s="167">
        <v>36000</v>
      </c>
      <c r="I119" s="28">
        <f>ROUND(H119*G119,2)</f>
        <v>870120</v>
      </c>
      <c r="J119" s="226">
        <f>Unitários_e_BDI!K130</f>
        <v>278400</v>
      </c>
      <c r="K119" s="227">
        <f>H5+H21+H37+H53+H69+H87+H103+H119</f>
        <v>278400</v>
      </c>
      <c r="L119" s="228">
        <f>I5+I21+I37+I53+I69+I87+I103+I119</f>
        <v>6728928</v>
      </c>
      <c r="M119" s="228">
        <f>Unitários_e_BDI!L130</f>
        <v>6728928</v>
      </c>
      <c r="N119" s="222">
        <f>L119-M119</f>
        <v>0</v>
      </c>
      <c r="O119" s="220">
        <f>J119-K119</f>
        <v>0</v>
      </c>
    </row>
    <row r="120" spans="4:15" ht="25.5" x14ac:dyDescent="0.2">
      <c r="D120" s="19" t="str">
        <f>D6</f>
        <v>ITEM 2</v>
      </c>
      <c r="E120" s="13" t="str">
        <f>E6</f>
        <v>99237 - LIMPEZA E PINTURA PARA ALVENARIA - TETO (INTERNA)</v>
      </c>
      <c r="F120" s="10" t="str">
        <f>F6</f>
        <v>m²</v>
      </c>
      <c r="G120" s="28">
        <f>G6</f>
        <v>29.12</v>
      </c>
      <c r="H120" s="167">
        <v>12000</v>
      </c>
      <c r="I120" s="28">
        <f t="shared" ref="I120:I126" si="43">ROUND(H120*G120,2)</f>
        <v>349440</v>
      </c>
      <c r="J120" s="226">
        <f>Unitários_e_BDI!K131</f>
        <v>92800</v>
      </c>
      <c r="K120" s="227">
        <f>H6+H22+H38+H54+H70+H88+H104+H120</f>
        <v>92800</v>
      </c>
      <c r="L120" s="228">
        <f>I6+I22+I38+I54+I70+I88+I104+I120</f>
        <v>2702336</v>
      </c>
      <c r="M120" s="228">
        <f>Unitários_e_BDI!L131</f>
        <v>2702336</v>
      </c>
      <c r="N120" s="222">
        <f t="shared" ref="N120:N129" si="44">L120-M120</f>
        <v>0</v>
      </c>
      <c r="O120" s="220">
        <f t="shared" ref="O120:O129" si="45">J120-K120</f>
        <v>0</v>
      </c>
    </row>
    <row r="121" spans="4:15" ht="25.5" x14ac:dyDescent="0.2">
      <c r="D121" s="19" t="str">
        <f t="shared" ref="D121:G121" si="46">D7</f>
        <v>ITEM 3</v>
      </c>
      <c r="E121" s="13" t="str">
        <f t="shared" si="46"/>
        <v>99235 - PINTURA PARA ALVENARIA - EXTERNA</v>
      </c>
      <c r="F121" s="10" t="str">
        <f t="shared" si="46"/>
        <v>m²</v>
      </c>
      <c r="G121" s="28">
        <f t="shared" si="46"/>
        <v>33.33</v>
      </c>
      <c r="H121" s="167">
        <v>12000</v>
      </c>
      <c r="I121" s="28">
        <f t="shared" si="43"/>
        <v>399960</v>
      </c>
      <c r="J121" s="226">
        <f>Unitários_e_BDI!K132</f>
        <v>92800</v>
      </c>
      <c r="K121" s="227">
        <f>H7+H23+H39+H55+H71+H89+H105+H121</f>
        <v>92800</v>
      </c>
      <c r="L121" s="228">
        <f>I7+I23+I39+I55+I71+I89+I105+I121</f>
        <v>3093024</v>
      </c>
      <c r="M121" s="228">
        <f>Unitários_e_BDI!L132</f>
        <v>3093024</v>
      </c>
      <c r="N121" s="222">
        <f t="shared" si="44"/>
        <v>0</v>
      </c>
      <c r="O121" s="220">
        <f t="shared" si="45"/>
        <v>0</v>
      </c>
    </row>
    <row r="122" spans="4:15" ht="25.5" x14ac:dyDescent="0.2">
      <c r="D122" s="19" t="str">
        <f t="shared" ref="D122:G122" si="47">D8</f>
        <v>ITEM 4</v>
      </c>
      <c r="E122" s="13" t="str">
        <f t="shared" si="47"/>
        <v>99236 - PINTURA PARA ALVENARIA - MASSA CORRIDA</v>
      </c>
      <c r="F122" s="10" t="str">
        <f t="shared" si="47"/>
        <v>m²</v>
      </c>
      <c r="G122" s="28">
        <f t="shared" si="47"/>
        <v>30.68</v>
      </c>
      <c r="H122" s="167">
        <v>3879.31</v>
      </c>
      <c r="I122" s="28">
        <f>ROUND(H122*G122,2)</f>
        <v>119017.23</v>
      </c>
      <c r="J122" s="226">
        <f>Unitários_e_BDI!K133</f>
        <v>30000</v>
      </c>
      <c r="K122" s="227">
        <f>H8+H24+H40+H56+H72+H90+H106+H122</f>
        <v>30000</v>
      </c>
      <c r="L122" s="228">
        <f>I8+I24+I40+I56+I72+I90+I106+I122</f>
        <v>920400.01</v>
      </c>
      <c r="M122" s="228">
        <f>Unitários_e_BDI!L133</f>
        <v>920400</v>
      </c>
      <c r="N122" s="222">
        <f t="shared" si="44"/>
        <v>1.0000000009313226E-2</v>
      </c>
      <c r="O122" s="220">
        <f t="shared" si="45"/>
        <v>0</v>
      </c>
    </row>
    <row r="123" spans="4:15" x14ac:dyDescent="0.2">
      <c r="D123" s="19" t="str">
        <f t="shared" ref="D123:G123" si="48">D9</f>
        <v>ITEM 5</v>
      </c>
      <c r="E123" s="13" t="str">
        <f t="shared" si="48"/>
        <v>99041 - PINTURA PARA MADEIRAS</v>
      </c>
      <c r="F123" s="10" t="str">
        <f t="shared" si="48"/>
        <v>m²</v>
      </c>
      <c r="G123" s="28">
        <f t="shared" si="48"/>
        <v>65.73</v>
      </c>
      <c r="H123" s="167">
        <v>1520.69</v>
      </c>
      <c r="I123" s="28">
        <f>ROUND(H123*G123,2)</f>
        <v>99954.95</v>
      </c>
      <c r="J123" s="226">
        <f>Unitários_e_BDI!K134</f>
        <v>11760</v>
      </c>
      <c r="K123" s="227">
        <f>H9+H25+H41+H57+H73+H91+H107+H123</f>
        <v>11760</v>
      </c>
      <c r="L123" s="228">
        <f>I9+I25+I41+I57+I73+I91+I107+I123</f>
        <v>772984.82</v>
      </c>
      <c r="M123" s="228">
        <f>Unitários_e_BDI!L134</f>
        <v>772984.8</v>
      </c>
      <c r="N123" s="222">
        <f t="shared" si="44"/>
        <v>1.999999990221113E-2</v>
      </c>
      <c r="O123" s="220">
        <f t="shared" si="45"/>
        <v>0</v>
      </c>
    </row>
    <row r="124" spans="4:15" x14ac:dyDescent="0.2">
      <c r="D124" s="19" t="str">
        <f t="shared" ref="D124:G124" si="49">D10</f>
        <v>ITEM 6</v>
      </c>
      <c r="E124" s="13" t="str">
        <f t="shared" si="49"/>
        <v>99042 - PINTURA PARA METAL</v>
      </c>
      <c r="F124" s="10" t="str">
        <f t="shared" si="49"/>
        <v>m²</v>
      </c>
      <c r="G124" s="28">
        <f t="shared" si="49"/>
        <v>88.17</v>
      </c>
      <c r="H124" s="167">
        <v>646.55999999999995</v>
      </c>
      <c r="I124" s="28">
        <f>ROUND(H124*G124,2)</f>
        <v>57007.199999999997</v>
      </c>
      <c r="J124" s="226">
        <f>Unitários_e_BDI!K135</f>
        <v>5000</v>
      </c>
      <c r="K124" s="227">
        <f>H10+H26+H42+H58+H74+H92+H108+H124</f>
        <v>5000</v>
      </c>
      <c r="L124" s="228">
        <f>I10+I26+I42+I58+I74+I92+I108+I124</f>
        <v>440850.03</v>
      </c>
      <c r="M124" s="228">
        <f>Unitários_e_BDI!L135</f>
        <v>440850</v>
      </c>
      <c r="N124" s="222">
        <f t="shared" si="44"/>
        <v>3.0000000027939677E-2</v>
      </c>
      <c r="O124" s="220">
        <f t="shared" si="45"/>
        <v>0</v>
      </c>
    </row>
    <row r="125" spans="4:15" ht="25.5" x14ac:dyDescent="0.2">
      <c r="D125" s="19" t="str">
        <f t="shared" ref="D125:G125" si="50">D11</f>
        <v>ITEM 7</v>
      </c>
      <c r="E125" s="13" t="str">
        <f t="shared" si="50"/>
        <v>99043 - PINTURA DE PISO - TINTA EPOXI</v>
      </c>
      <c r="F125" s="10" t="str">
        <f t="shared" si="50"/>
        <v>m²</v>
      </c>
      <c r="G125" s="28">
        <f t="shared" si="50"/>
        <v>79.36</v>
      </c>
      <c r="H125" s="167">
        <v>6465.53</v>
      </c>
      <c r="I125" s="28">
        <f>ROUND(H125*G125,2)</f>
        <v>513104.46</v>
      </c>
      <c r="J125" s="226">
        <f>Unitários_e_BDI!K136</f>
        <v>50000</v>
      </c>
      <c r="K125" s="227">
        <f>H11+H27+H43+H59+H75+H93+H109+H125</f>
        <v>49999.999999999985</v>
      </c>
      <c r="L125" s="228">
        <f>I11+I27+I43+I59+I75+I93+I109+I125</f>
        <v>3967999.98</v>
      </c>
      <c r="M125" s="228">
        <f>Unitários_e_BDI!L136</f>
        <v>3968000</v>
      </c>
      <c r="N125" s="222">
        <f t="shared" si="44"/>
        <v>-2.0000000018626451E-2</v>
      </c>
      <c r="O125" s="220">
        <f t="shared" si="45"/>
        <v>0</v>
      </c>
    </row>
    <row r="126" spans="4:15" ht="25.5" x14ac:dyDescent="0.2">
      <c r="D126" s="19" t="str">
        <f t="shared" ref="D126:G126" si="51">D12</f>
        <v>ITEM 8</v>
      </c>
      <c r="E126" s="13" t="str">
        <f t="shared" si="51"/>
        <v>99044 - PINTURA DE PISO - TINTA ACRÍLICA</v>
      </c>
      <c r="F126" s="10" t="str">
        <f t="shared" si="51"/>
        <v>m²</v>
      </c>
      <c r="G126" s="28">
        <f t="shared" si="51"/>
        <v>34.840000000000003</v>
      </c>
      <c r="H126" s="167">
        <v>6465.53</v>
      </c>
      <c r="I126" s="28">
        <f t="shared" si="43"/>
        <v>225259.07</v>
      </c>
      <c r="J126" s="226">
        <f>Unitários_e_BDI!K137</f>
        <v>50000</v>
      </c>
      <c r="K126" s="227">
        <f>H12+H28+H44+H60+H76+H94+H110+H126</f>
        <v>49999.999999999985</v>
      </c>
      <c r="L126" s="228">
        <f>I12+I28+I44+I60+I76+I94+I110+I126</f>
        <v>1742000.0000000002</v>
      </c>
      <c r="M126" s="228">
        <f>Unitários_e_BDI!L137</f>
        <v>1742000</v>
      </c>
      <c r="N126" s="222">
        <f t="shared" si="44"/>
        <v>0</v>
      </c>
      <c r="O126" s="220">
        <f t="shared" si="45"/>
        <v>0</v>
      </c>
    </row>
    <row r="127" spans="4:15" ht="38.25" x14ac:dyDescent="0.2">
      <c r="D127" s="19" t="str">
        <f t="shared" ref="D127:G127" si="52">D13</f>
        <v>ITEM 9</v>
      </c>
      <c r="E127" s="13" t="str">
        <f t="shared" si="52"/>
        <v>99045 - PINTURA DE PISO - DEMARCAÇÃO QUADRA ESPORTIVA - TINTA EPÓXI</v>
      </c>
      <c r="F127" s="10" t="str">
        <f t="shared" si="52"/>
        <v>m</v>
      </c>
      <c r="G127" s="28">
        <f t="shared" si="52"/>
        <v>16.54</v>
      </c>
      <c r="H127" s="167">
        <v>2586.21</v>
      </c>
      <c r="I127" s="28">
        <f>ROUND(H127*G127,2)</f>
        <v>42775.91</v>
      </c>
      <c r="J127" s="226">
        <f>Unitários_e_BDI!K138</f>
        <v>20000</v>
      </c>
      <c r="K127" s="227">
        <f>H13+H29+H45+H61+H77+H95+H111+H127</f>
        <v>20000</v>
      </c>
      <c r="L127" s="228">
        <f>I13+I29+I45+I61+I77+I95+I111+I127</f>
        <v>330800.01</v>
      </c>
      <c r="M127" s="228">
        <f>Unitários_e_BDI!L138</f>
        <v>330800</v>
      </c>
      <c r="N127" s="222">
        <f t="shared" si="44"/>
        <v>1.0000000009313226E-2</v>
      </c>
      <c r="O127" s="220">
        <f t="shared" si="45"/>
        <v>0</v>
      </c>
    </row>
    <row r="128" spans="4:15" ht="38.25" x14ac:dyDescent="0.2">
      <c r="D128" s="19" t="str">
        <f t="shared" ref="D128:G128" si="53">D14</f>
        <v>ITEM 10</v>
      </c>
      <c r="E128" s="13" t="str">
        <f t="shared" si="53"/>
        <v>99046 - PINTURA DE PISO - DEMARCAÇÃO QUADRA ESPORTIVA - TINTA ACRÍLICA</v>
      </c>
      <c r="F128" s="10" t="str">
        <f t="shared" si="53"/>
        <v>m</v>
      </c>
      <c r="G128" s="28">
        <f t="shared" si="53"/>
        <v>15.31</v>
      </c>
      <c r="H128" s="167">
        <v>2586.21</v>
      </c>
      <c r="I128" s="28">
        <f>ROUND(H128*G128,2)</f>
        <v>39594.879999999997</v>
      </c>
      <c r="J128" s="226">
        <f>Unitários_e_BDI!K139</f>
        <v>20000</v>
      </c>
      <c r="K128" s="227">
        <f>H14+H30+H46+H62+H78+H96+H112+H128</f>
        <v>20000</v>
      </c>
      <c r="L128" s="228">
        <f>I14+I30+I46+I62+I78+I96+I112+I128</f>
        <v>306199.99</v>
      </c>
      <c r="M128" s="228">
        <f>Unitários_e_BDI!L139</f>
        <v>306200</v>
      </c>
      <c r="N128" s="222">
        <f t="shared" si="44"/>
        <v>-1.0000000009313226E-2</v>
      </c>
      <c r="O128" s="220">
        <f t="shared" si="45"/>
        <v>0</v>
      </c>
    </row>
    <row r="129" spans="4:15" ht="25.5" x14ac:dyDescent="0.2">
      <c r="D129" s="19" t="str">
        <f t="shared" ref="D129:G129" si="54">D15</f>
        <v>ITEM 11</v>
      </c>
      <c r="E129" s="219" t="str">
        <f t="shared" si="54"/>
        <v>99485 - PINTURA PARA ALVENARIA - RASPAGEM</v>
      </c>
      <c r="F129" s="10" t="str">
        <f t="shared" si="54"/>
        <v>m²</v>
      </c>
      <c r="G129" s="28">
        <f t="shared" si="54"/>
        <v>4.8600000000000003</v>
      </c>
      <c r="H129" s="167">
        <f>ROUND(H119*0.2359,2)+5.44</f>
        <v>8497.84</v>
      </c>
      <c r="I129" s="28">
        <f>ROUND(H129*G129,2)</f>
        <v>41299.5</v>
      </c>
      <c r="J129" s="226">
        <f>Unitários_e_BDI!K140</f>
        <v>65680</v>
      </c>
      <c r="K129" s="227">
        <f>H15+H31+H47+H63+H79+H97+H113+H129</f>
        <v>65679.999999999985</v>
      </c>
      <c r="L129" s="228">
        <f>I15+I31+I47+I63+I79+I97+I113+I129</f>
        <v>319204.82</v>
      </c>
      <c r="M129" s="228">
        <f>Unitários_e_BDI!L140</f>
        <v>319204.8</v>
      </c>
      <c r="N129" s="222">
        <f t="shared" si="44"/>
        <v>2.0000000018626451E-2</v>
      </c>
      <c r="O129" s="220">
        <f t="shared" si="45"/>
        <v>0</v>
      </c>
    </row>
    <row r="130" spans="4:15" ht="27" customHeight="1" x14ac:dyDescent="0.2">
      <c r="D130" s="1"/>
      <c r="E130" s="7"/>
      <c r="F130" s="175" t="s">
        <v>61</v>
      </c>
      <c r="G130" s="176"/>
      <c r="H130" s="177"/>
      <c r="I130" s="30">
        <f>SUM(I119:I129)</f>
        <v>2757533.1999999997</v>
      </c>
      <c r="J130" s="226"/>
      <c r="K130" s="227"/>
      <c r="L130" s="228">
        <f>SUM(L119:L129)</f>
        <v>21324727.66</v>
      </c>
      <c r="M130" s="228">
        <f>Unitários_e_BDI!L141</f>
        <v>21324727.600000001</v>
      </c>
      <c r="N130" s="222"/>
      <c r="O130" s="221"/>
    </row>
    <row r="131" spans="4:15" x14ac:dyDescent="0.2">
      <c r="J131" s="221"/>
      <c r="K131" s="221"/>
      <c r="L131" s="228"/>
      <c r="M131" s="228"/>
      <c r="N131" s="222"/>
      <c r="O131" s="221"/>
    </row>
    <row r="132" spans="4:15" x14ac:dyDescent="0.2">
      <c r="J132" s="221"/>
      <c r="K132" s="220">
        <f>K129-J129</f>
        <v>0</v>
      </c>
      <c r="L132" s="221"/>
      <c r="M132" s="221"/>
      <c r="N132" s="222"/>
      <c r="O132" s="221"/>
    </row>
    <row r="133" spans="4:15" ht="36" customHeight="1" x14ac:dyDescent="0.2">
      <c r="H133" s="165"/>
      <c r="K133" s="166">
        <f>J125-K125</f>
        <v>0</v>
      </c>
    </row>
    <row r="134" spans="4:15" ht="18.75" customHeight="1" x14ac:dyDescent="0.2">
      <c r="H134" s="39">
        <f>SUM(I119:I129)</f>
        <v>2757533.1999999997</v>
      </c>
    </row>
    <row r="135" spans="4:15" ht="18.75" customHeight="1" x14ac:dyDescent="0.2">
      <c r="L135" s="22">
        <f>N125/G125</f>
        <v>-2.5201612926696636E-4</v>
      </c>
    </row>
    <row r="136" spans="4:15" ht="30" x14ac:dyDescent="0.2">
      <c r="J136" s="172" t="s">
        <v>103</v>
      </c>
      <c r="K136" s="172"/>
      <c r="L136" s="172"/>
      <c r="M136" s="41" t="s">
        <v>102</v>
      </c>
    </row>
    <row r="137" spans="4:15" ht="18.75" customHeight="1" x14ac:dyDescent="0.2">
      <c r="J137" s="173" t="str">
        <f>E3</f>
        <v>LOTE 01 - CORDEIROS</v>
      </c>
      <c r="K137" s="174"/>
      <c r="L137" s="174"/>
      <c r="M137" s="40">
        <f>I16</f>
        <v>3309005.24</v>
      </c>
    </row>
    <row r="138" spans="4:15" ht="18.75" customHeight="1" x14ac:dyDescent="0.2">
      <c r="J138" s="173" t="str">
        <f>E19</f>
        <v>LOTE 02 - FAZENDA</v>
      </c>
      <c r="K138" s="174"/>
      <c r="L138" s="174"/>
      <c r="M138" s="40">
        <f>I32</f>
        <v>2389836.9700000002</v>
      </c>
    </row>
    <row r="139" spans="4:15" ht="18.75" customHeight="1" x14ac:dyDescent="0.2">
      <c r="J139" s="173" t="str">
        <f>E35</f>
        <v>LOTE 03 - SÃO VICENTE</v>
      </c>
      <c r="K139" s="174"/>
      <c r="L139" s="174"/>
      <c r="M139" s="40">
        <f>I48</f>
        <v>3309005.24</v>
      </c>
    </row>
    <row r="140" spans="4:15" ht="18.75" customHeight="1" x14ac:dyDescent="0.2">
      <c r="J140" s="173" t="str">
        <f>E51</f>
        <v>LOTE 04 - SÃO JUDAS</v>
      </c>
      <c r="K140" s="174"/>
      <c r="L140" s="174"/>
      <c r="M140" s="40">
        <f>I64</f>
        <v>2573670.5599999996</v>
      </c>
    </row>
    <row r="141" spans="4:15" ht="18.75" customHeight="1" x14ac:dyDescent="0.2">
      <c r="J141" s="173" t="str">
        <f>E67</f>
        <v>LOTE 05 - CIDADE NOVA</v>
      </c>
      <c r="K141" s="174"/>
      <c r="L141" s="174"/>
      <c r="M141" s="40">
        <f>I80</f>
        <v>2573670.5599999996</v>
      </c>
    </row>
    <row r="142" spans="4:15" ht="23.25" customHeight="1" x14ac:dyDescent="0.2">
      <c r="J142" s="173" t="str">
        <f>E85</f>
        <v>LOTE 06 - SÃO JOÃO</v>
      </c>
      <c r="K142" s="174"/>
      <c r="L142" s="174"/>
      <c r="M142" s="40">
        <f>I98</f>
        <v>1838335.3299999998</v>
      </c>
    </row>
    <row r="143" spans="4:15" x14ac:dyDescent="0.2">
      <c r="J143" s="173" t="str">
        <f>E101</f>
        <v>LOTE 07 - SALSEIROS</v>
      </c>
      <c r="K143" s="174"/>
      <c r="L143" s="174"/>
      <c r="M143" s="40">
        <f>I114</f>
        <v>2573670.5599999996</v>
      </c>
    </row>
    <row r="144" spans="4:15" ht="15" x14ac:dyDescent="0.2">
      <c r="F144" s="170"/>
      <c r="G144" s="170"/>
      <c r="H144" s="170"/>
      <c r="I144" s="39"/>
      <c r="J144" s="173" t="str">
        <f>E117</f>
        <v>LOTE 08 - ITAIPAVA</v>
      </c>
      <c r="K144" s="174"/>
      <c r="L144" s="174"/>
      <c r="M144" s="40">
        <f>I130</f>
        <v>2757533.1999999997</v>
      </c>
    </row>
    <row r="145" spans="9:13" ht="15" x14ac:dyDescent="0.2">
      <c r="I145" s="39"/>
      <c r="J145" s="172" t="s">
        <v>104</v>
      </c>
      <c r="K145" s="172"/>
      <c r="L145" s="172"/>
      <c r="M145" s="42">
        <f>SUM(M137:M144)</f>
        <v>21324727.66</v>
      </c>
    </row>
    <row r="146" spans="9:13" ht="15" x14ac:dyDescent="0.2">
      <c r="I146" s="39"/>
      <c r="J146" s="170"/>
      <c r="K146" s="170"/>
      <c r="L146" s="170"/>
      <c r="M146" s="223">
        <f>Unitários_e_BDI!L141</f>
        <v>21324727.600000001</v>
      </c>
    </row>
    <row r="147" spans="9:13" x14ac:dyDescent="0.2">
      <c r="M147" s="223">
        <f>M145-M146</f>
        <v>5.9999998658895493E-2</v>
      </c>
    </row>
    <row r="148" spans="9:13" x14ac:dyDescent="0.2">
      <c r="M148" s="165"/>
    </row>
    <row r="151" spans="9:13" x14ac:dyDescent="0.2">
      <c r="J151" s="22">
        <v>21324727.600000001</v>
      </c>
    </row>
  </sheetData>
  <mergeCells count="28">
    <mergeCell ref="E3:I3"/>
    <mergeCell ref="F16:H16"/>
    <mergeCell ref="E19:I19"/>
    <mergeCell ref="J136:L136"/>
    <mergeCell ref="F32:H32"/>
    <mergeCell ref="E35:I35"/>
    <mergeCell ref="F48:H48"/>
    <mergeCell ref="E51:I51"/>
    <mergeCell ref="F64:H64"/>
    <mergeCell ref="F130:H130"/>
    <mergeCell ref="F80:H80"/>
    <mergeCell ref="E85:I85"/>
    <mergeCell ref="F98:H98"/>
    <mergeCell ref="E101:I101"/>
    <mergeCell ref="F114:H114"/>
    <mergeCell ref="E117:I117"/>
    <mergeCell ref="F144:H144"/>
    <mergeCell ref="E67:I67"/>
    <mergeCell ref="J145:L145"/>
    <mergeCell ref="J146:L146"/>
    <mergeCell ref="J137:L137"/>
    <mergeCell ref="J138:L138"/>
    <mergeCell ref="J139:L139"/>
    <mergeCell ref="J140:L140"/>
    <mergeCell ref="J141:L141"/>
    <mergeCell ref="J142:L142"/>
    <mergeCell ref="J143:L143"/>
    <mergeCell ref="J144:L144"/>
  </mergeCells>
  <phoneticPr fontId="5" type="noConversion"/>
  <pageMargins left="0.7" right="0.7" top="0.75" bottom="0.75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E1:V147"/>
  <sheetViews>
    <sheetView showGridLines="0" topLeftCell="A49" zoomScale="110" zoomScaleNormal="110" workbookViewId="0">
      <selection activeCell="L13" sqref="L13"/>
    </sheetView>
  </sheetViews>
  <sheetFormatPr defaultColWidth="9.140625" defaultRowHeight="12.75" x14ac:dyDescent="0.2"/>
  <cols>
    <col min="1" max="4" width="9.140625" style="1"/>
    <col min="5" max="5" width="7.5703125" style="5" customWidth="1"/>
    <col min="6" max="6" width="9.140625" style="5" customWidth="1"/>
    <col min="7" max="7" width="7.85546875" style="5" bestFit="1" customWidth="1"/>
    <col min="8" max="8" width="34.85546875" style="2" customWidth="1"/>
    <col min="9" max="9" width="7" style="5" customWidth="1"/>
    <col min="10" max="10" width="16" style="6" customWidth="1"/>
    <col min="11" max="11" width="14.7109375" style="6" customWidth="1"/>
    <col min="12" max="12" width="16.85546875" style="1" bestFit="1" customWidth="1"/>
    <col min="13" max="13" width="10.42578125" style="1" hidden="1" customWidth="1"/>
    <col min="14" max="14" width="20.140625" style="3" hidden="1" customWidth="1"/>
    <col min="15" max="15" width="27.5703125" style="1" hidden="1" customWidth="1"/>
    <col min="16" max="17" width="0" style="1" hidden="1" customWidth="1"/>
    <col min="18" max="18" width="13" style="1" hidden="1" customWidth="1"/>
    <col min="19" max="19" width="16.42578125" style="1" hidden="1" customWidth="1"/>
    <col min="20" max="20" width="0" style="1" hidden="1" customWidth="1"/>
    <col min="21" max="21" width="13.85546875" style="1" hidden="1" customWidth="1"/>
    <col min="22" max="22" width="15" style="1" hidden="1" customWidth="1"/>
    <col min="23" max="23" width="0" style="1" hidden="1" customWidth="1"/>
    <col min="24" max="16384" width="9.140625" style="1"/>
  </cols>
  <sheetData>
    <row r="1" spans="5:20" ht="15" customHeight="1" x14ac:dyDescent="0.2">
      <c r="E1" s="178" t="s">
        <v>62</v>
      </c>
      <c r="F1" s="178"/>
      <c r="G1" s="178"/>
      <c r="H1" s="178"/>
      <c r="I1" s="178"/>
      <c r="J1" s="178"/>
      <c r="K1" s="178"/>
      <c r="L1" s="178"/>
    </row>
    <row r="3" spans="5:20" ht="76.5" hidden="1" x14ac:dyDescent="0.2">
      <c r="E3" s="148" t="s">
        <v>210</v>
      </c>
      <c r="F3" s="192" t="s">
        <v>208</v>
      </c>
      <c r="G3" s="193"/>
      <c r="H3" s="193"/>
      <c r="I3" s="193"/>
      <c r="J3" s="193"/>
      <c r="K3" s="193"/>
      <c r="L3" s="194"/>
      <c r="N3" s="10" t="s">
        <v>0</v>
      </c>
      <c r="O3" s="17" t="s">
        <v>6</v>
      </c>
      <c r="P3" s="17">
        <v>42780</v>
      </c>
      <c r="Q3" s="11" t="s">
        <v>5</v>
      </c>
      <c r="R3" s="10" t="s">
        <v>2</v>
      </c>
      <c r="S3" s="48">
        <v>6.33</v>
      </c>
      <c r="T3" s="12">
        <f>S3*(1+$I$108)</f>
        <v>7.722327871991733</v>
      </c>
    </row>
    <row r="4" spans="5:20" ht="76.5" hidden="1" x14ac:dyDescent="0.2">
      <c r="E4" s="149" t="s">
        <v>57</v>
      </c>
      <c r="F4" s="150" t="s">
        <v>58</v>
      </c>
      <c r="G4" s="151" t="s">
        <v>56</v>
      </c>
      <c r="H4" s="150" t="s">
        <v>59</v>
      </c>
      <c r="I4" s="151" t="s">
        <v>52</v>
      </c>
      <c r="J4" s="152" t="s">
        <v>60</v>
      </c>
      <c r="K4" s="152" t="s">
        <v>205</v>
      </c>
      <c r="L4" s="152" t="s">
        <v>206</v>
      </c>
      <c r="N4" s="10" t="s">
        <v>32</v>
      </c>
      <c r="O4" s="17" t="s">
        <v>6</v>
      </c>
      <c r="P4" s="17">
        <v>42799</v>
      </c>
      <c r="Q4" s="11" t="s">
        <v>7</v>
      </c>
      <c r="R4" s="10" t="s">
        <v>2</v>
      </c>
      <c r="S4" s="48">
        <v>3.98</v>
      </c>
      <c r="T4" s="12">
        <f>S4*(1+$I$108)</f>
        <v>4.8554288989774248</v>
      </c>
    </row>
    <row r="5" spans="5:20" hidden="1" x14ac:dyDescent="0.2">
      <c r="E5" s="153" t="s">
        <v>0</v>
      </c>
      <c r="F5" s="153" t="s">
        <v>196</v>
      </c>
      <c r="G5" s="153">
        <v>6111</v>
      </c>
      <c r="H5" s="154" t="s">
        <v>197</v>
      </c>
      <c r="I5" s="153" t="s">
        <v>198</v>
      </c>
      <c r="J5" s="47">
        <v>30.31</v>
      </c>
      <c r="K5" s="155">
        <v>5.4399999999999997E-2</v>
      </c>
      <c r="L5" s="47">
        <f>J5*K5</f>
        <v>1.6488639999999999</v>
      </c>
    </row>
    <row r="6" spans="5:20" hidden="1" x14ac:dyDescent="0.2"/>
    <row r="10" spans="5:20" ht="28.5" customHeight="1" x14ac:dyDescent="0.2">
      <c r="E10" s="23" t="s">
        <v>45</v>
      </c>
      <c r="F10" s="188" t="s">
        <v>211</v>
      </c>
      <c r="G10" s="189"/>
      <c r="H10" s="189"/>
      <c r="I10" s="189"/>
      <c r="J10" s="189"/>
      <c r="K10" s="190"/>
      <c r="M10" s="195" t="s">
        <v>105</v>
      </c>
      <c r="N10" s="196"/>
      <c r="O10" s="196"/>
      <c r="P10" s="196"/>
      <c r="Q10" s="197"/>
    </row>
    <row r="11" spans="5:20" ht="38.25" x14ac:dyDescent="0.2">
      <c r="E11" s="25" t="s">
        <v>57</v>
      </c>
      <c r="F11" s="16" t="s">
        <v>58</v>
      </c>
      <c r="G11" s="9" t="s">
        <v>56</v>
      </c>
      <c r="H11" s="16" t="s">
        <v>59</v>
      </c>
      <c r="I11" s="9" t="s">
        <v>213</v>
      </c>
      <c r="J11" s="15" t="s">
        <v>60</v>
      </c>
      <c r="K11" s="15" t="s">
        <v>194</v>
      </c>
      <c r="M11" s="195" t="s">
        <v>106</v>
      </c>
      <c r="N11" s="196"/>
      <c r="O11" s="196"/>
      <c r="P11" s="196"/>
      <c r="Q11" s="197"/>
    </row>
    <row r="12" spans="5:20" ht="51" x14ac:dyDescent="0.2">
      <c r="E12" s="10" t="s">
        <v>0</v>
      </c>
      <c r="F12" s="10" t="s">
        <v>1</v>
      </c>
      <c r="G12" s="10">
        <v>88485</v>
      </c>
      <c r="H12" s="11" t="s">
        <v>66</v>
      </c>
      <c r="I12" s="10" t="s">
        <v>2</v>
      </c>
      <c r="J12" s="29">
        <v>4.3099999999999996</v>
      </c>
      <c r="K12" s="12">
        <f>J12*(1+$I$108)</f>
        <v>5.2580147122092207</v>
      </c>
      <c r="M12" s="46" t="s">
        <v>59</v>
      </c>
      <c r="N12" s="10" t="s">
        <v>51</v>
      </c>
      <c r="O12" s="17" t="s">
        <v>109</v>
      </c>
      <c r="P12" s="17" t="s">
        <v>110</v>
      </c>
      <c r="Q12" s="17" t="s">
        <v>111</v>
      </c>
    </row>
    <row r="13" spans="5:20" ht="38.25" x14ac:dyDescent="0.2">
      <c r="E13" s="10" t="s">
        <v>32</v>
      </c>
      <c r="F13" s="10" t="s">
        <v>1</v>
      </c>
      <c r="G13" s="10">
        <v>88489</v>
      </c>
      <c r="H13" s="13" t="s">
        <v>67</v>
      </c>
      <c r="I13" s="10" t="s">
        <v>2</v>
      </c>
      <c r="J13" s="29">
        <v>13.44</v>
      </c>
      <c r="K13" s="12">
        <f>J13*(1+$I$108)</f>
        <v>16.396222211622259</v>
      </c>
      <c r="M13" s="10" t="s">
        <v>107</v>
      </c>
      <c r="N13" s="17" t="s">
        <v>108</v>
      </c>
      <c r="O13" s="10">
        <v>4.8</v>
      </c>
      <c r="P13" s="10">
        <v>1.3233999999999999</v>
      </c>
      <c r="Q13" s="10">
        <f>ROUND(O13*P13,2)</f>
        <v>6.35</v>
      </c>
    </row>
    <row r="14" spans="5:20" ht="25.5" x14ac:dyDescent="0.2">
      <c r="E14" s="10" t="s">
        <v>214</v>
      </c>
      <c r="F14" s="10" t="s">
        <v>196</v>
      </c>
      <c r="G14" s="10">
        <v>6111</v>
      </c>
      <c r="H14" s="13" t="s">
        <v>197</v>
      </c>
      <c r="I14" s="10" t="s">
        <v>2</v>
      </c>
      <c r="J14" s="29">
        <f>L5</f>
        <v>1.6488639999999999</v>
      </c>
      <c r="K14" s="12">
        <f>J14*(1+$I$108)</f>
        <v>2.0115431949958573</v>
      </c>
      <c r="M14" s="10" t="s">
        <v>112</v>
      </c>
      <c r="N14" s="17" t="s">
        <v>113</v>
      </c>
      <c r="O14" s="10">
        <v>3.02</v>
      </c>
      <c r="P14" s="10">
        <v>1.3233999999999999</v>
      </c>
      <c r="Q14" s="38">
        <f>ROUND(O14*P14,2)</f>
        <v>4</v>
      </c>
    </row>
    <row r="15" spans="5:20" ht="38.25" x14ac:dyDescent="0.2">
      <c r="E15" s="10" t="s">
        <v>215</v>
      </c>
      <c r="F15" s="10" t="s">
        <v>1</v>
      </c>
      <c r="G15" s="10" t="s">
        <v>78</v>
      </c>
      <c r="H15" s="11" t="s">
        <v>204</v>
      </c>
      <c r="I15" s="10" t="s">
        <v>2</v>
      </c>
      <c r="J15" s="143">
        <f>ROUND('R$ ferramentas e acessórios'!$M$43,2)</f>
        <v>0.41</v>
      </c>
      <c r="K15" s="12">
        <f>J15*(1+$I$108)</f>
        <v>0.50018237401526233</v>
      </c>
      <c r="M15" s="10"/>
      <c r="N15" s="17"/>
      <c r="O15" s="10"/>
      <c r="P15" s="10"/>
      <c r="Q15" s="10"/>
    </row>
    <row r="16" spans="5:20" ht="25.5" x14ac:dyDescent="0.2">
      <c r="J16" s="24" t="s">
        <v>25</v>
      </c>
      <c r="K16" s="168">
        <f>ROUND(SUM(K12:K15),2)</f>
        <v>24.17</v>
      </c>
      <c r="M16" s="10"/>
      <c r="N16" s="17"/>
      <c r="O16" s="10"/>
      <c r="P16" s="10"/>
      <c r="Q16" s="10"/>
    </row>
    <row r="17" spans="5:17" x14ac:dyDescent="0.2">
      <c r="M17" s="10"/>
      <c r="N17" s="17"/>
      <c r="O17" s="10"/>
      <c r="P17" s="10"/>
      <c r="Q17" s="10"/>
    </row>
    <row r="18" spans="5:17" ht="15" x14ac:dyDescent="0.2">
      <c r="E18" s="23" t="s">
        <v>46</v>
      </c>
      <c r="F18" s="188" t="s">
        <v>212</v>
      </c>
      <c r="G18" s="189"/>
      <c r="H18" s="189"/>
      <c r="I18" s="189"/>
      <c r="J18" s="189"/>
      <c r="K18" s="190"/>
    </row>
    <row r="19" spans="5:17" ht="38.25" x14ac:dyDescent="0.2">
      <c r="E19" s="25" t="s">
        <v>57</v>
      </c>
      <c r="F19" s="16" t="s">
        <v>58</v>
      </c>
      <c r="G19" s="9" t="s">
        <v>56</v>
      </c>
      <c r="H19" s="16" t="s">
        <v>59</v>
      </c>
      <c r="I19" s="9" t="s">
        <v>213</v>
      </c>
      <c r="J19" s="15" t="s">
        <v>60</v>
      </c>
      <c r="K19" s="15" t="s">
        <v>194</v>
      </c>
    </row>
    <row r="20" spans="5:17" ht="38.25" x14ac:dyDescent="0.2">
      <c r="E20" s="10" t="s">
        <v>26</v>
      </c>
      <c r="F20" s="10" t="s">
        <v>1</v>
      </c>
      <c r="G20" s="10">
        <v>88484</v>
      </c>
      <c r="H20" s="11" t="s">
        <v>64</v>
      </c>
      <c r="I20" s="10" t="s">
        <v>2</v>
      </c>
      <c r="J20" s="12">
        <v>5.49</v>
      </c>
      <c r="K20" s="12">
        <f>J20*(1+$I$108)</f>
        <v>6.6975639837653427</v>
      </c>
    </row>
    <row r="21" spans="5:17" ht="38.25" x14ac:dyDescent="0.2">
      <c r="E21" s="10" t="s">
        <v>33</v>
      </c>
      <c r="F21" s="10" t="s">
        <v>1</v>
      </c>
      <c r="G21" s="10">
        <v>88488</v>
      </c>
      <c r="H21" s="13" t="s">
        <v>65</v>
      </c>
      <c r="I21" s="10" t="s">
        <v>2</v>
      </c>
      <c r="J21" s="12">
        <v>16.32</v>
      </c>
      <c r="K21" s="12">
        <f>J21*(1+$I$108)</f>
        <v>19.909698399827029</v>
      </c>
    </row>
    <row r="22" spans="5:17" x14ac:dyDescent="0.2">
      <c r="E22" s="10" t="s">
        <v>34</v>
      </c>
      <c r="F22" s="10" t="s">
        <v>196</v>
      </c>
      <c r="G22" s="10">
        <v>6111</v>
      </c>
      <c r="H22" s="13" t="s">
        <v>197</v>
      </c>
      <c r="I22" s="10" t="s">
        <v>2</v>
      </c>
      <c r="J22" s="12">
        <f>L5</f>
        <v>1.6488639999999999</v>
      </c>
      <c r="K22" s="12">
        <f>J22*(1+$I$108)</f>
        <v>2.0115431949958573</v>
      </c>
    </row>
    <row r="23" spans="5:17" ht="38.25" x14ac:dyDescent="0.2">
      <c r="E23" s="10" t="s">
        <v>79</v>
      </c>
      <c r="F23" s="10" t="s">
        <v>1</v>
      </c>
      <c r="G23" s="10" t="s">
        <v>78</v>
      </c>
      <c r="H23" s="11" t="s">
        <v>204</v>
      </c>
      <c r="I23" s="10" t="s">
        <v>2</v>
      </c>
      <c r="J23" s="12">
        <f>ROUND('R$ ferramentas e acessórios'!$M$43,2)</f>
        <v>0.41</v>
      </c>
      <c r="K23" s="12">
        <f>J23*(1+$I$108)</f>
        <v>0.50018237401526233</v>
      </c>
    </row>
    <row r="24" spans="5:17" ht="25.5" x14ac:dyDescent="0.2">
      <c r="J24" s="24" t="s">
        <v>25</v>
      </c>
      <c r="K24" s="168">
        <f>ROUND(SUM(K20:K23),2)</f>
        <v>29.12</v>
      </c>
    </row>
    <row r="26" spans="5:17" ht="15" x14ac:dyDescent="0.2">
      <c r="E26" s="23" t="s">
        <v>47</v>
      </c>
      <c r="F26" s="191" t="s">
        <v>69</v>
      </c>
      <c r="G26" s="191"/>
      <c r="H26" s="191"/>
      <c r="I26" s="191"/>
      <c r="J26" s="191"/>
      <c r="K26" s="191"/>
    </row>
    <row r="27" spans="5:17" ht="38.25" x14ac:dyDescent="0.2">
      <c r="E27" s="25" t="s">
        <v>57</v>
      </c>
      <c r="F27" s="16" t="s">
        <v>58</v>
      </c>
      <c r="G27" s="9" t="s">
        <v>56</v>
      </c>
      <c r="H27" s="16" t="s">
        <v>59</v>
      </c>
      <c r="I27" s="9" t="s">
        <v>213</v>
      </c>
      <c r="J27" s="15" t="s">
        <v>60</v>
      </c>
      <c r="K27" s="15" t="s">
        <v>194</v>
      </c>
    </row>
    <row r="28" spans="5:17" ht="51" x14ac:dyDescent="0.2">
      <c r="E28" s="10" t="s">
        <v>27</v>
      </c>
      <c r="F28" s="17" t="s">
        <v>6</v>
      </c>
      <c r="G28" s="17">
        <v>42780</v>
      </c>
      <c r="H28" s="11" t="s">
        <v>5</v>
      </c>
      <c r="I28" s="10" t="s">
        <v>2</v>
      </c>
      <c r="J28" s="12">
        <v>6.33</v>
      </c>
      <c r="K28" s="12">
        <f>J28*(1+$I$108)</f>
        <v>7.722327871991733</v>
      </c>
    </row>
    <row r="29" spans="5:17" ht="63.75" x14ac:dyDescent="0.2">
      <c r="E29" s="10" t="s">
        <v>35</v>
      </c>
      <c r="F29" s="10" t="s">
        <v>1</v>
      </c>
      <c r="G29" s="10">
        <v>88411</v>
      </c>
      <c r="H29" s="11" t="s">
        <v>4</v>
      </c>
      <c r="I29" s="10" t="s">
        <v>2</v>
      </c>
      <c r="J29" s="12">
        <v>4.51</v>
      </c>
      <c r="K29" s="12">
        <f>J29*(1+$I$108)</f>
        <v>5.5020061141678855</v>
      </c>
    </row>
    <row r="30" spans="5:17" ht="63.75" x14ac:dyDescent="0.2">
      <c r="E30" s="10" t="s">
        <v>36</v>
      </c>
      <c r="F30" s="10" t="s">
        <v>1</v>
      </c>
      <c r="G30" s="10">
        <v>95622</v>
      </c>
      <c r="H30" s="13" t="s">
        <v>3</v>
      </c>
      <c r="I30" s="10" t="s">
        <v>2</v>
      </c>
      <c r="J30" s="12">
        <v>16.07</v>
      </c>
      <c r="K30" s="12">
        <f>J30*(1+$I$108)</f>
        <v>19.604709147378696</v>
      </c>
    </row>
    <row r="31" spans="5:17" ht="38.25" x14ac:dyDescent="0.2">
      <c r="E31" s="10" t="s">
        <v>80</v>
      </c>
      <c r="F31" s="10" t="s">
        <v>1</v>
      </c>
      <c r="G31" s="10" t="s">
        <v>78</v>
      </c>
      <c r="H31" s="11" t="s">
        <v>204</v>
      </c>
      <c r="I31" s="10" t="s">
        <v>2</v>
      </c>
      <c r="J31" s="12">
        <f>ROUND('R$ ferramentas e acessórios'!$M$43,2)</f>
        <v>0.41</v>
      </c>
      <c r="K31" s="12">
        <f>J31*(1+$I$108)</f>
        <v>0.50018237401526233</v>
      </c>
    </row>
    <row r="32" spans="5:17" ht="25.5" x14ac:dyDescent="0.2">
      <c r="J32" s="24" t="s">
        <v>25</v>
      </c>
      <c r="K32" s="168">
        <f>ROUND(SUM(K28:K31),2)</f>
        <v>33.33</v>
      </c>
    </row>
    <row r="33" spans="5:11" x14ac:dyDescent="0.2">
      <c r="J33" s="35"/>
      <c r="K33" s="36"/>
    </row>
    <row r="34" spans="5:11" x14ac:dyDescent="0.2">
      <c r="J34" s="35"/>
      <c r="K34" s="36"/>
    </row>
    <row r="35" spans="5:11" x14ac:dyDescent="0.2">
      <c r="J35" s="35"/>
      <c r="K35" s="36"/>
    </row>
    <row r="36" spans="5:11" x14ac:dyDescent="0.2">
      <c r="J36" s="35"/>
      <c r="K36" s="36"/>
    </row>
    <row r="38" spans="5:11" ht="15" x14ac:dyDescent="0.2">
      <c r="E38" s="23" t="s">
        <v>48</v>
      </c>
      <c r="F38" s="191" t="s">
        <v>70</v>
      </c>
      <c r="G38" s="191"/>
      <c r="H38" s="191"/>
      <c r="I38" s="191"/>
      <c r="J38" s="191"/>
      <c r="K38" s="191"/>
    </row>
    <row r="39" spans="5:11" ht="38.25" x14ac:dyDescent="0.2">
      <c r="E39" s="25" t="s">
        <v>57</v>
      </c>
      <c r="F39" s="16" t="s">
        <v>58</v>
      </c>
      <c r="G39" s="9" t="s">
        <v>56</v>
      </c>
      <c r="H39" s="16" t="s">
        <v>59</v>
      </c>
      <c r="I39" s="9" t="s">
        <v>213</v>
      </c>
      <c r="J39" s="15" t="s">
        <v>60</v>
      </c>
      <c r="K39" s="15" t="s">
        <v>194</v>
      </c>
    </row>
    <row r="40" spans="5:11" ht="51" x14ac:dyDescent="0.2">
      <c r="E40" s="10" t="s">
        <v>28</v>
      </c>
      <c r="F40" s="17" t="s">
        <v>6</v>
      </c>
      <c r="G40" s="17">
        <v>42780</v>
      </c>
      <c r="H40" s="11" t="s">
        <v>5</v>
      </c>
      <c r="I40" s="10" t="s">
        <v>2</v>
      </c>
      <c r="J40" s="12">
        <v>6.33</v>
      </c>
      <c r="K40" s="12">
        <f>J40*(1+$I$108)</f>
        <v>7.722327871991733</v>
      </c>
    </row>
    <row r="41" spans="5:11" ht="51" x14ac:dyDescent="0.2">
      <c r="E41" s="10" t="s">
        <v>81</v>
      </c>
      <c r="F41" s="17" t="s">
        <v>6</v>
      </c>
      <c r="G41" s="17">
        <v>42799</v>
      </c>
      <c r="H41" s="11" t="s">
        <v>7</v>
      </c>
      <c r="I41" s="10" t="s">
        <v>2</v>
      </c>
      <c r="J41" s="12">
        <v>3.98</v>
      </c>
      <c r="K41" s="12">
        <f>J41*(1+$I$108)</f>
        <v>4.8554288989774248</v>
      </c>
    </row>
    <row r="42" spans="5:11" ht="51" x14ac:dyDescent="0.2">
      <c r="E42" s="10" t="s">
        <v>82</v>
      </c>
      <c r="F42" s="10" t="s">
        <v>1</v>
      </c>
      <c r="G42" s="10">
        <v>88495</v>
      </c>
      <c r="H42" s="11" t="s">
        <v>68</v>
      </c>
      <c r="I42" s="10" t="s">
        <v>2</v>
      </c>
      <c r="J42" s="12">
        <v>14.12</v>
      </c>
      <c r="K42" s="12">
        <f>J42*(1+$I$108)</f>
        <v>17.225792978281717</v>
      </c>
    </row>
    <row r="43" spans="5:11" ht="38.25" x14ac:dyDescent="0.2">
      <c r="E43" s="10" t="s">
        <v>83</v>
      </c>
      <c r="F43" s="10" t="s">
        <v>1</v>
      </c>
      <c r="G43" s="10" t="s">
        <v>78</v>
      </c>
      <c r="H43" s="11" t="s">
        <v>204</v>
      </c>
      <c r="I43" s="10" t="s">
        <v>2</v>
      </c>
      <c r="J43" s="12">
        <v>0.72</v>
      </c>
      <c r="K43" s="12">
        <f>J43*(1+$I$108)</f>
        <v>0.87836904705119234</v>
      </c>
    </row>
    <row r="44" spans="5:11" ht="25.5" x14ac:dyDescent="0.2">
      <c r="J44" s="24" t="s">
        <v>25</v>
      </c>
      <c r="K44" s="168">
        <f>ROUND(SUM(K40:K43),2)</f>
        <v>30.68</v>
      </c>
    </row>
    <row r="46" spans="5:11" s="5" customFormat="1" ht="15" x14ac:dyDescent="0.25">
      <c r="E46" s="23" t="s">
        <v>49</v>
      </c>
      <c r="F46" s="191" t="s">
        <v>39</v>
      </c>
      <c r="G46" s="191"/>
      <c r="H46" s="191"/>
      <c r="I46" s="191"/>
      <c r="J46" s="191"/>
      <c r="K46" s="191"/>
    </row>
    <row r="47" spans="5:11" s="5" customFormat="1" ht="38.25" x14ac:dyDescent="0.25">
      <c r="E47" s="25" t="s">
        <v>57</v>
      </c>
      <c r="F47" s="16" t="s">
        <v>58</v>
      </c>
      <c r="G47" s="9" t="s">
        <v>56</v>
      </c>
      <c r="H47" s="16" t="s">
        <v>59</v>
      </c>
      <c r="I47" s="9" t="s">
        <v>213</v>
      </c>
      <c r="J47" s="15" t="s">
        <v>60</v>
      </c>
      <c r="K47" s="15" t="s">
        <v>194</v>
      </c>
    </row>
    <row r="48" spans="5:11" ht="25.5" x14ac:dyDescent="0.2">
      <c r="E48" s="10" t="s">
        <v>29</v>
      </c>
      <c r="F48" s="10" t="s">
        <v>1</v>
      </c>
      <c r="G48" s="10">
        <v>102193</v>
      </c>
      <c r="H48" s="13" t="s">
        <v>8</v>
      </c>
      <c r="I48" s="10" t="s">
        <v>2</v>
      </c>
      <c r="J48" s="12">
        <v>2.54</v>
      </c>
      <c r="K48" s="12">
        <f>J48*(1+$I$108)</f>
        <v>3.0986908048750399</v>
      </c>
    </row>
    <row r="49" spans="5:14" ht="25.5" x14ac:dyDescent="0.2">
      <c r="E49" s="10" t="s">
        <v>218</v>
      </c>
      <c r="F49" s="10" t="s">
        <v>1</v>
      </c>
      <c r="G49" s="10">
        <v>102197</v>
      </c>
      <c r="H49" s="13" t="s">
        <v>9</v>
      </c>
      <c r="I49" s="10" t="s">
        <v>2</v>
      </c>
      <c r="J49" s="12">
        <v>31.75</v>
      </c>
      <c r="K49" s="12">
        <f>J49*(1+$I$108)</f>
        <v>38.733635060937999</v>
      </c>
    </row>
    <row r="50" spans="5:14" ht="38.25" x14ac:dyDescent="0.2">
      <c r="E50" s="10" t="s">
        <v>219</v>
      </c>
      <c r="F50" s="10" t="s">
        <v>1</v>
      </c>
      <c r="G50" s="10">
        <v>102218</v>
      </c>
      <c r="H50" s="13" t="s">
        <v>10</v>
      </c>
      <c r="I50" s="10" t="s">
        <v>2</v>
      </c>
      <c r="J50" s="12">
        <v>19.18</v>
      </c>
      <c r="K50" s="12">
        <f>J50*(1+$I$108)</f>
        <v>23.398775447835931</v>
      </c>
    </row>
    <row r="51" spans="5:14" ht="25.5" x14ac:dyDescent="0.2">
      <c r="E51" s="10" t="s">
        <v>220</v>
      </c>
      <c r="F51" s="10" t="s">
        <v>1</v>
      </c>
      <c r="G51" s="10" t="s">
        <v>78</v>
      </c>
      <c r="H51" s="11" t="s">
        <v>77</v>
      </c>
      <c r="I51" s="10" t="s">
        <v>2</v>
      </c>
      <c r="J51" s="12">
        <f>ROUND('R$ ferramentas e acessórios'!$M$43,2)</f>
        <v>0.41</v>
      </c>
      <c r="K51" s="12">
        <f>J51*(1+$I$108)</f>
        <v>0.50018237401526233</v>
      </c>
    </row>
    <row r="52" spans="5:14" ht="25.5" x14ac:dyDescent="0.2">
      <c r="J52" s="24" t="s">
        <v>25</v>
      </c>
      <c r="K52" s="168">
        <f>ROUND(SUM(K48:K51),2)</f>
        <v>65.73</v>
      </c>
    </row>
    <row r="54" spans="5:14" s="5" customFormat="1" ht="15" x14ac:dyDescent="0.25">
      <c r="E54" s="23" t="s">
        <v>73</v>
      </c>
      <c r="F54" s="191" t="s">
        <v>40</v>
      </c>
      <c r="G54" s="191"/>
      <c r="H54" s="191"/>
      <c r="I54" s="191"/>
      <c r="J54" s="191"/>
      <c r="K54" s="191"/>
    </row>
    <row r="55" spans="5:14" s="5" customFormat="1" ht="38.25" x14ac:dyDescent="0.25">
      <c r="E55" s="25" t="s">
        <v>57</v>
      </c>
      <c r="F55" s="16" t="s">
        <v>58</v>
      </c>
      <c r="G55" s="9" t="s">
        <v>56</v>
      </c>
      <c r="H55" s="16" t="s">
        <v>59</v>
      </c>
      <c r="I55" s="9" t="s">
        <v>213</v>
      </c>
      <c r="J55" s="15" t="s">
        <v>60</v>
      </c>
      <c r="K55" s="15" t="s">
        <v>194</v>
      </c>
    </row>
    <row r="56" spans="5:14" ht="38.25" x14ac:dyDescent="0.2">
      <c r="E56" s="10" t="s">
        <v>30</v>
      </c>
      <c r="F56" s="10" t="s">
        <v>1</v>
      </c>
      <c r="G56" s="10">
        <v>100717</v>
      </c>
      <c r="H56" s="14" t="s">
        <v>11</v>
      </c>
      <c r="I56" s="10" t="s">
        <v>2</v>
      </c>
      <c r="J56" s="12">
        <v>12.22</v>
      </c>
      <c r="K56" s="12">
        <f>J56*(1+$I$108)</f>
        <v>14.907874659674405</v>
      </c>
    </row>
    <row r="57" spans="5:14" ht="76.5" x14ac:dyDescent="0.2">
      <c r="E57" s="10" t="s">
        <v>84</v>
      </c>
      <c r="F57" s="10" t="s">
        <v>1</v>
      </c>
      <c r="G57" s="10">
        <v>100722</v>
      </c>
      <c r="H57" s="14" t="s">
        <v>12</v>
      </c>
      <c r="I57" s="10" t="s">
        <v>2</v>
      </c>
      <c r="J57" s="12">
        <v>29.56</v>
      </c>
      <c r="K57" s="12">
        <f>J57*(1+$I$108)</f>
        <v>36.061929209490621</v>
      </c>
    </row>
    <row r="58" spans="5:14" ht="89.25" x14ac:dyDescent="0.2">
      <c r="E58" s="10" t="s">
        <v>85</v>
      </c>
      <c r="F58" s="10" t="s">
        <v>1</v>
      </c>
      <c r="G58" s="10">
        <v>100742</v>
      </c>
      <c r="H58" s="14" t="s">
        <v>21</v>
      </c>
      <c r="I58" s="10" t="s">
        <v>2</v>
      </c>
      <c r="J58" s="12">
        <v>30.08</v>
      </c>
      <c r="K58" s="12">
        <f>J58*(1+$I$108)</f>
        <v>36.696306854583149</v>
      </c>
    </row>
    <row r="59" spans="5:14" ht="38.25" x14ac:dyDescent="0.2">
      <c r="E59" s="10" t="s">
        <v>86</v>
      </c>
      <c r="F59" s="10" t="s">
        <v>1</v>
      </c>
      <c r="G59" s="10" t="s">
        <v>78</v>
      </c>
      <c r="H59" s="11" t="s">
        <v>204</v>
      </c>
      <c r="I59" s="10" t="s">
        <v>2</v>
      </c>
      <c r="J59" s="12">
        <f>ROUND('R$ ferramentas e acessórios'!$M$43,2)</f>
        <v>0.41</v>
      </c>
      <c r="K59" s="12">
        <f>J59*(1+$I$108)</f>
        <v>0.50018237401526233</v>
      </c>
    </row>
    <row r="60" spans="5:14" ht="25.5" x14ac:dyDescent="0.2">
      <c r="J60" s="24" t="s">
        <v>25</v>
      </c>
      <c r="K60" s="168">
        <f>ROUND(SUM(K56:K59),2)</f>
        <v>88.17</v>
      </c>
    </row>
    <row r="61" spans="5:14" x14ac:dyDescent="0.2">
      <c r="N61" s="1"/>
    </row>
    <row r="62" spans="5:14" s="5" customFormat="1" ht="15" x14ac:dyDescent="0.25">
      <c r="E62" s="23" t="s">
        <v>50</v>
      </c>
      <c r="F62" s="191" t="s">
        <v>41</v>
      </c>
      <c r="G62" s="191"/>
      <c r="H62" s="191"/>
      <c r="I62" s="191"/>
      <c r="J62" s="191"/>
      <c r="K62" s="191"/>
    </row>
    <row r="63" spans="5:14" s="5" customFormat="1" ht="38.25" x14ac:dyDescent="0.25">
      <c r="E63" s="25" t="s">
        <v>57</v>
      </c>
      <c r="F63" s="16" t="s">
        <v>58</v>
      </c>
      <c r="G63" s="9" t="s">
        <v>56</v>
      </c>
      <c r="H63" s="16" t="s">
        <v>59</v>
      </c>
      <c r="I63" s="9" t="s">
        <v>213</v>
      </c>
      <c r="J63" s="15" t="s">
        <v>60</v>
      </c>
      <c r="K63" s="15" t="s">
        <v>194</v>
      </c>
    </row>
    <row r="64" spans="5:14" s="5" customFormat="1" ht="51" x14ac:dyDescent="0.2">
      <c r="E64" s="10" t="s">
        <v>31</v>
      </c>
      <c r="F64" s="10" t="s">
        <v>1</v>
      </c>
      <c r="G64" s="10">
        <v>102494</v>
      </c>
      <c r="H64" s="14" t="s">
        <v>20</v>
      </c>
      <c r="I64" s="10" t="s">
        <v>2</v>
      </c>
      <c r="J64" s="12">
        <v>64.64</v>
      </c>
      <c r="K64" s="12">
        <f>J64*(1+$I$108)</f>
        <v>78.85802111304038</v>
      </c>
    </row>
    <row r="65" spans="5:14" ht="25.5" x14ac:dyDescent="0.2">
      <c r="E65" s="10" t="s">
        <v>87</v>
      </c>
      <c r="F65" s="10" t="s">
        <v>1</v>
      </c>
      <c r="G65" s="10" t="s">
        <v>78</v>
      </c>
      <c r="H65" s="11" t="s">
        <v>77</v>
      </c>
      <c r="I65" s="10" t="s">
        <v>2</v>
      </c>
      <c r="J65" s="12">
        <f>ROUND('R$ ferramentas e acessórios'!$M$43,2)</f>
        <v>0.41</v>
      </c>
      <c r="K65" s="12">
        <f>J65*(1+$I$108)</f>
        <v>0.50018237401526233</v>
      </c>
      <c r="N65" s="1"/>
    </row>
    <row r="66" spans="5:14" ht="25.5" x14ac:dyDescent="0.2">
      <c r="J66" s="24" t="s">
        <v>25</v>
      </c>
      <c r="K66" s="168">
        <f>ROUND(SUM(K64:K65),2)</f>
        <v>79.36</v>
      </c>
      <c r="N66" s="1"/>
    </row>
    <row r="67" spans="5:14" x14ac:dyDescent="0.2">
      <c r="J67" s="35"/>
      <c r="K67" s="36"/>
      <c r="N67" s="1"/>
    </row>
    <row r="68" spans="5:14" s="5" customFormat="1" ht="15" x14ac:dyDescent="0.25">
      <c r="E68" s="23" t="s">
        <v>74</v>
      </c>
      <c r="F68" s="188" t="s">
        <v>42</v>
      </c>
      <c r="G68" s="189"/>
      <c r="H68" s="189"/>
      <c r="I68" s="189"/>
      <c r="J68" s="189"/>
      <c r="K68" s="190"/>
    </row>
    <row r="69" spans="5:14" s="5" customFormat="1" ht="38.25" x14ac:dyDescent="0.25">
      <c r="E69" s="25" t="s">
        <v>57</v>
      </c>
      <c r="F69" s="16" t="s">
        <v>58</v>
      </c>
      <c r="G69" s="9" t="s">
        <v>56</v>
      </c>
      <c r="H69" s="16" t="s">
        <v>59</v>
      </c>
      <c r="I69" s="9" t="s">
        <v>52</v>
      </c>
      <c r="J69" s="15" t="s">
        <v>60</v>
      </c>
      <c r="K69" s="15" t="s">
        <v>194</v>
      </c>
    </row>
    <row r="70" spans="5:14" s="5" customFormat="1" ht="51" x14ac:dyDescent="0.2">
      <c r="E70" s="10" t="s">
        <v>88</v>
      </c>
      <c r="F70" s="10" t="s">
        <v>1</v>
      </c>
      <c r="G70" s="10">
        <v>102492</v>
      </c>
      <c r="H70" s="14" t="s">
        <v>24</v>
      </c>
      <c r="I70" s="10" t="s">
        <v>2</v>
      </c>
      <c r="J70" s="12">
        <v>28.15</v>
      </c>
      <c r="K70" s="12">
        <f>J70*(1+$I$108)</f>
        <v>34.341789825682035</v>
      </c>
    </row>
    <row r="71" spans="5:14" ht="38.25" x14ac:dyDescent="0.2">
      <c r="E71" s="10" t="s">
        <v>89</v>
      </c>
      <c r="F71" s="10" t="s">
        <v>1</v>
      </c>
      <c r="G71" s="10" t="s">
        <v>78</v>
      </c>
      <c r="H71" s="11" t="s">
        <v>204</v>
      </c>
      <c r="I71" s="10" t="s">
        <v>2</v>
      </c>
      <c r="J71" s="12">
        <f>ROUND('R$ ferramentas e acessórios'!$M$43,2)</f>
        <v>0.41</v>
      </c>
      <c r="K71" s="12">
        <f>J71*(1+$I$108)</f>
        <v>0.50018237401526233</v>
      </c>
      <c r="N71" s="1"/>
    </row>
    <row r="72" spans="5:14" ht="25.5" x14ac:dyDescent="0.2">
      <c r="J72" s="24" t="s">
        <v>25</v>
      </c>
      <c r="K72" s="168">
        <f>ROUND(SUM(K70:K71),2)</f>
        <v>34.840000000000003</v>
      </c>
      <c r="N72" s="1"/>
    </row>
    <row r="73" spans="5:14" x14ac:dyDescent="0.2">
      <c r="N73" s="1"/>
    </row>
    <row r="74" spans="5:14" s="5" customFormat="1" ht="15" x14ac:dyDescent="0.25">
      <c r="E74" s="23" t="s">
        <v>75</v>
      </c>
      <c r="F74" s="188" t="s">
        <v>43</v>
      </c>
      <c r="G74" s="189"/>
      <c r="H74" s="189"/>
      <c r="I74" s="189"/>
      <c r="J74" s="189"/>
      <c r="K74" s="190"/>
    </row>
    <row r="75" spans="5:14" s="5" customFormat="1" ht="38.25" x14ac:dyDescent="0.25">
      <c r="E75" s="25" t="s">
        <v>57</v>
      </c>
      <c r="F75" s="16" t="s">
        <v>58</v>
      </c>
      <c r="G75" s="9" t="s">
        <v>56</v>
      </c>
      <c r="H75" s="16" t="s">
        <v>59</v>
      </c>
      <c r="I75" s="9" t="s">
        <v>213</v>
      </c>
      <c r="J75" s="15" t="s">
        <v>60</v>
      </c>
      <c r="K75" s="15" t="s">
        <v>194</v>
      </c>
    </row>
    <row r="76" spans="5:14" s="5" customFormat="1" ht="63.75" x14ac:dyDescent="0.2">
      <c r="E76" s="10" t="s">
        <v>90</v>
      </c>
      <c r="F76" s="10" t="s">
        <v>1</v>
      </c>
      <c r="G76" s="10">
        <v>102506</v>
      </c>
      <c r="H76" s="14" t="s">
        <v>23</v>
      </c>
      <c r="I76" s="10" t="s">
        <v>22</v>
      </c>
      <c r="J76" s="12">
        <v>13.15</v>
      </c>
      <c r="K76" s="12">
        <f>J76*(1+$I$108)</f>
        <v>16.042434678782193</v>
      </c>
    </row>
    <row r="77" spans="5:14" ht="38.25" x14ac:dyDescent="0.2">
      <c r="E77" s="10" t="s">
        <v>91</v>
      </c>
      <c r="F77" s="10" t="s">
        <v>1</v>
      </c>
      <c r="G77" s="10" t="s">
        <v>78</v>
      </c>
      <c r="H77" s="11" t="s">
        <v>204</v>
      </c>
      <c r="I77" s="10" t="s">
        <v>22</v>
      </c>
      <c r="J77" s="12">
        <f>ROUND('R$ ferramentas e acessórios'!$M$43,2)</f>
        <v>0.41</v>
      </c>
      <c r="K77" s="12">
        <f>J77*(1+$I$108)</f>
        <v>0.50018237401526233</v>
      </c>
    </row>
    <row r="78" spans="5:14" ht="25.5" x14ac:dyDescent="0.2">
      <c r="J78" s="24" t="s">
        <v>25</v>
      </c>
      <c r="K78" s="168">
        <f>ROUND(SUM(K76:K77),2)</f>
        <v>16.54</v>
      </c>
    </row>
    <row r="80" spans="5:14" s="5" customFormat="1" ht="15" x14ac:dyDescent="0.25">
      <c r="E80" s="23" t="s">
        <v>76</v>
      </c>
      <c r="F80" s="191" t="s">
        <v>44</v>
      </c>
      <c r="G80" s="191"/>
      <c r="H80" s="191"/>
      <c r="I80" s="191"/>
      <c r="J80" s="191"/>
      <c r="K80" s="191"/>
    </row>
    <row r="81" spans="5:14" s="5" customFormat="1" ht="38.25" x14ac:dyDescent="0.25">
      <c r="E81" s="25" t="s">
        <v>57</v>
      </c>
      <c r="F81" s="16" t="s">
        <v>58</v>
      </c>
      <c r="G81" s="9" t="s">
        <v>56</v>
      </c>
      <c r="H81" s="16" t="s">
        <v>59</v>
      </c>
      <c r="I81" s="9" t="s">
        <v>213</v>
      </c>
      <c r="J81" s="15" t="s">
        <v>60</v>
      </c>
      <c r="K81" s="15" t="s">
        <v>194</v>
      </c>
    </row>
    <row r="82" spans="5:14" s="5" customFormat="1" ht="63.75" x14ac:dyDescent="0.2">
      <c r="E82" s="10" t="s">
        <v>92</v>
      </c>
      <c r="F82" s="10" t="s">
        <v>1</v>
      </c>
      <c r="G82" s="10">
        <v>102504</v>
      </c>
      <c r="H82" s="14" t="s">
        <v>23</v>
      </c>
      <c r="I82" s="10" t="s">
        <v>22</v>
      </c>
      <c r="J82" s="12">
        <v>12.14</v>
      </c>
      <c r="K82" s="12">
        <f>J82*(1+$I$108)</f>
        <v>14.810278098890938</v>
      </c>
    </row>
    <row r="83" spans="5:14" ht="38.25" x14ac:dyDescent="0.2">
      <c r="E83" s="10" t="s">
        <v>93</v>
      </c>
      <c r="F83" s="10" t="s">
        <v>1</v>
      </c>
      <c r="G83" s="10" t="s">
        <v>78</v>
      </c>
      <c r="H83" s="11" t="s">
        <v>204</v>
      </c>
      <c r="I83" s="10" t="s">
        <v>22</v>
      </c>
      <c r="J83" s="12">
        <f>ROUND('R$ ferramentas e acessórios'!$M$43,2)</f>
        <v>0.41</v>
      </c>
      <c r="K83" s="12">
        <f>J83*(1+$I$108)</f>
        <v>0.50018237401526233</v>
      </c>
    </row>
    <row r="84" spans="5:14" ht="25.5" x14ac:dyDescent="0.2">
      <c r="J84" s="24" t="s">
        <v>25</v>
      </c>
      <c r="K84" s="168">
        <f>ROUND(SUM(K82:K83),2)</f>
        <v>15.31</v>
      </c>
    </row>
    <row r="85" spans="5:14" x14ac:dyDescent="0.2">
      <c r="E85" s="1"/>
      <c r="F85" s="1"/>
      <c r="G85" s="1"/>
      <c r="H85" s="1"/>
      <c r="I85" s="7"/>
      <c r="J85" s="1"/>
      <c r="K85" s="1"/>
    </row>
    <row r="86" spans="5:14" ht="15" x14ac:dyDescent="0.2">
      <c r="E86" s="23" t="s">
        <v>209</v>
      </c>
      <c r="F86" s="191" t="s">
        <v>221</v>
      </c>
      <c r="G86" s="191"/>
      <c r="H86" s="191"/>
      <c r="I86" s="191"/>
      <c r="J86" s="191"/>
      <c r="K86" s="191"/>
    </row>
    <row r="87" spans="5:14" ht="38.25" x14ac:dyDescent="0.2">
      <c r="E87" s="25" t="s">
        <v>57</v>
      </c>
      <c r="F87" s="16" t="s">
        <v>58</v>
      </c>
      <c r="G87" s="9" t="s">
        <v>56</v>
      </c>
      <c r="H87" s="16" t="s">
        <v>59</v>
      </c>
      <c r="I87" s="9" t="s">
        <v>52</v>
      </c>
      <c r="J87" s="15" t="s">
        <v>60</v>
      </c>
      <c r="K87" s="15" t="s">
        <v>194</v>
      </c>
    </row>
    <row r="88" spans="5:14" ht="51" x14ac:dyDescent="0.2">
      <c r="E88" s="10" t="s">
        <v>216</v>
      </c>
      <c r="F88" s="17" t="s">
        <v>6</v>
      </c>
      <c r="G88" s="17">
        <v>42799</v>
      </c>
      <c r="H88" s="11" t="s">
        <v>7</v>
      </c>
      <c r="I88" s="9" t="s">
        <v>213</v>
      </c>
      <c r="J88" s="12">
        <v>3.98</v>
      </c>
      <c r="K88" s="12">
        <f t="shared" ref="K88" si="0">J88*(1+$I$108)</f>
        <v>4.8554288989774248</v>
      </c>
    </row>
    <row r="89" spans="5:14" ht="25.5" x14ac:dyDescent="0.2">
      <c r="J89" s="24" t="s">
        <v>25</v>
      </c>
      <c r="K89" s="168">
        <f>ROUND(SUM(K87:K88),2)</f>
        <v>4.8600000000000003</v>
      </c>
      <c r="N89" s="1"/>
    </row>
    <row r="90" spans="5:14" x14ac:dyDescent="0.2">
      <c r="I90" s="1"/>
      <c r="J90" s="1"/>
      <c r="K90" s="1"/>
      <c r="N90" s="1"/>
    </row>
    <row r="91" spans="5:14" ht="13.5" thickBot="1" x14ac:dyDescent="0.25">
      <c r="I91" s="1"/>
      <c r="J91" s="1"/>
      <c r="K91" s="1"/>
      <c r="N91" s="1"/>
    </row>
    <row r="92" spans="5:14" x14ac:dyDescent="0.2">
      <c r="F92" s="18"/>
      <c r="G92" s="182" t="s">
        <v>114</v>
      </c>
      <c r="H92" s="183"/>
      <c r="I92" s="183"/>
      <c r="J92" s="184"/>
      <c r="N92" s="1"/>
    </row>
    <row r="93" spans="5:14" x14ac:dyDescent="0.2">
      <c r="F93" s="18"/>
      <c r="G93" s="185"/>
      <c r="H93" s="186"/>
      <c r="I93" s="186"/>
      <c r="J93" s="187"/>
      <c r="N93" s="1"/>
    </row>
    <row r="94" spans="5:14" ht="15" x14ac:dyDescent="0.2">
      <c r="F94" s="18"/>
      <c r="G94" s="179" t="s">
        <v>115</v>
      </c>
      <c r="H94" s="180"/>
      <c r="I94" s="180"/>
      <c r="J94" s="181"/>
      <c r="N94" s="1"/>
    </row>
    <row r="95" spans="5:14" ht="15" x14ac:dyDescent="0.25">
      <c r="F95" s="18"/>
      <c r="G95" s="53" t="s">
        <v>59</v>
      </c>
      <c r="H95" s="54" t="s">
        <v>51</v>
      </c>
      <c r="I95" s="55" t="s">
        <v>116</v>
      </c>
      <c r="J95" s="56" t="s">
        <v>117</v>
      </c>
      <c r="N95" s="1"/>
    </row>
    <row r="96" spans="5:14" ht="14.25" x14ac:dyDescent="0.2">
      <c r="F96" s="18"/>
      <c r="G96" s="57">
        <v>1</v>
      </c>
      <c r="H96" s="58" t="s">
        <v>118</v>
      </c>
      <c r="I96" s="59">
        <v>3.7999999999999999E-2</v>
      </c>
      <c r="J96" s="60" t="s">
        <v>119</v>
      </c>
      <c r="N96" s="1"/>
    </row>
    <row r="97" spans="5:14" ht="14.25" x14ac:dyDescent="0.2">
      <c r="F97" s="18"/>
      <c r="G97" s="57">
        <v>2</v>
      </c>
      <c r="H97" s="58" t="s">
        <v>120</v>
      </c>
      <c r="I97" s="59">
        <v>1.23E-2</v>
      </c>
      <c r="J97" s="60" t="s">
        <v>121</v>
      </c>
      <c r="N97" s="1"/>
    </row>
    <row r="98" spans="5:14" ht="14.25" x14ac:dyDescent="0.2">
      <c r="F98" s="18"/>
      <c r="G98" s="57">
        <v>3</v>
      </c>
      <c r="H98" s="58" t="s">
        <v>122</v>
      </c>
      <c r="I98" s="59">
        <f>I99+I100</f>
        <v>2.07E-2</v>
      </c>
      <c r="J98" s="60"/>
      <c r="N98" s="1"/>
    </row>
    <row r="99" spans="5:14" ht="15" x14ac:dyDescent="0.25">
      <c r="F99" s="18"/>
      <c r="G99" s="61" t="s">
        <v>27</v>
      </c>
      <c r="H99" s="62" t="s">
        <v>123</v>
      </c>
      <c r="I99" s="63">
        <v>8.0000000000000002E-3</v>
      </c>
      <c r="J99" s="64" t="s">
        <v>124</v>
      </c>
      <c r="N99" s="1"/>
    </row>
    <row r="100" spans="5:14" ht="15" x14ac:dyDescent="0.25">
      <c r="F100" s="18"/>
      <c r="G100" s="61" t="s">
        <v>35</v>
      </c>
      <c r="H100" s="62" t="s">
        <v>125</v>
      </c>
      <c r="I100" s="63">
        <v>1.2699999999999999E-2</v>
      </c>
      <c r="J100" s="64" t="s">
        <v>126</v>
      </c>
      <c r="N100" s="1"/>
    </row>
    <row r="101" spans="5:14" ht="14.25" x14ac:dyDescent="0.2">
      <c r="E101" s="1"/>
      <c r="F101" s="18"/>
      <c r="G101" s="57">
        <v>4</v>
      </c>
      <c r="H101" s="58" t="s">
        <v>127</v>
      </c>
      <c r="I101" s="59">
        <f>I102+I103+I104+I105</f>
        <v>5.6499999999999995E-2</v>
      </c>
      <c r="J101" s="60" t="s">
        <v>128</v>
      </c>
      <c r="K101" s="1"/>
      <c r="N101" s="1"/>
    </row>
    <row r="102" spans="5:14" ht="15" x14ac:dyDescent="0.25">
      <c r="E102" s="1"/>
      <c r="F102" s="18"/>
      <c r="G102" s="61" t="s">
        <v>28</v>
      </c>
      <c r="H102" s="62" t="s">
        <v>129</v>
      </c>
      <c r="I102" s="65">
        <v>0.02</v>
      </c>
      <c r="J102" s="64"/>
      <c r="K102" s="1"/>
      <c r="N102" s="1"/>
    </row>
    <row r="103" spans="5:14" ht="15" x14ac:dyDescent="0.25">
      <c r="E103" s="1"/>
      <c r="F103" s="18"/>
      <c r="G103" s="61" t="s">
        <v>81</v>
      </c>
      <c r="H103" s="62" t="s">
        <v>17</v>
      </c>
      <c r="I103" s="65">
        <v>6.4999999999999997E-3</v>
      </c>
      <c r="J103" s="64"/>
      <c r="K103" s="1"/>
      <c r="N103" s="1"/>
    </row>
    <row r="104" spans="5:14" ht="15" x14ac:dyDescent="0.25">
      <c r="E104" s="1"/>
      <c r="F104" s="18"/>
      <c r="G104" s="61" t="s">
        <v>82</v>
      </c>
      <c r="H104" s="62" t="s">
        <v>130</v>
      </c>
      <c r="I104" s="65">
        <v>0.03</v>
      </c>
      <c r="J104" s="64"/>
      <c r="K104" s="1"/>
      <c r="N104" s="1"/>
    </row>
    <row r="105" spans="5:14" ht="15" x14ac:dyDescent="0.25">
      <c r="E105" s="1"/>
      <c r="F105" s="18"/>
      <c r="G105" s="61" t="s">
        <v>83</v>
      </c>
      <c r="H105" s="62" t="s">
        <v>131</v>
      </c>
      <c r="I105" s="65">
        <v>0</v>
      </c>
      <c r="J105" s="64"/>
      <c r="K105" s="1"/>
      <c r="N105" s="1"/>
    </row>
    <row r="106" spans="5:14" ht="14.25" x14ac:dyDescent="0.2">
      <c r="E106" s="1"/>
      <c r="F106" s="18"/>
      <c r="G106" s="57">
        <v>5</v>
      </c>
      <c r="H106" s="58" t="s">
        <v>132</v>
      </c>
      <c r="I106" s="59">
        <v>7.3999999999999996E-2</v>
      </c>
      <c r="J106" s="60" t="s">
        <v>133</v>
      </c>
      <c r="K106" s="1"/>
      <c r="N106" s="1"/>
    </row>
    <row r="107" spans="5:14" ht="15" x14ac:dyDescent="0.25">
      <c r="E107" s="1"/>
      <c r="F107" s="18"/>
      <c r="G107" s="52"/>
      <c r="H107" s="66"/>
      <c r="I107" s="67"/>
      <c r="J107" s="68"/>
      <c r="K107" s="1"/>
      <c r="N107" s="1"/>
    </row>
    <row r="108" spans="5:14" ht="15" x14ac:dyDescent="0.25">
      <c r="E108" s="1"/>
      <c r="F108" s="18"/>
      <c r="G108" s="69" t="s">
        <v>134</v>
      </c>
      <c r="H108" s="70" t="s">
        <v>135</v>
      </c>
      <c r="I108" s="55">
        <f>(((1+(I96+I98))*(1+I97)*(1+I106))/(1-I101))-100%</f>
        <v>0.21995700979332278</v>
      </c>
      <c r="J108" s="71" t="s">
        <v>134</v>
      </c>
      <c r="K108" s="1"/>
      <c r="N108" s="1"/>
    </row>
    <row r="109" spans="5:14" ht="15" x14ac:dyDescent="0.25">
      <c r="E109" s="1"/>
      <c r="F109" s="18"/>
      <c r="G109" s="52"/>
      <c r="H109" s="66"/>
      <c r="I109" s="72"/>
      <c r="J109" s="73"/>
      <c r="K109" s="1"/>
      <c r="N109" s="1"/>
    </row>
    <row r="110" spans="5:14" ht="15" x14ac:dyDescent="0.25">
      <c r="E110" s="1"/>
      <c r="F110" s="18"/>
      <c r="G110" s="52"/>
      <c r="H110" s="74" t="s">
        <v>136</v>
      </c>
      <c r="I110" s="72"/>
      <c r="J110" s="73"/>
      <c r="K110" s="1"/>
      <c r="N110" s="1"/>
    </row>
    <row r="111" spans="5:14" ht="15" x14ac:dyDescent="0.25">
      <c r="E111" s="1"/>
      <c r="F111" s="18"/>
      <c r="G111" s="52"/>
      <c r="H111" s="114"/>
      <c r="I111" s="115"/>
      <c r="J111" s="73"/>
      <c r="K111" s="1"/>
      <c r="N111" s="1"/>
    </row>
    <row r="112" spans="5:14" ht="15" x14ac:dyDescent="0.25">
      <c r="E112" s="1"/>
      <c r="F112" s="18"/>
      <c r="G112" s="52"/>
      <c r="H112" s="116"/>
      <c r="I112" s="117"/>
      <c r="J112" s="73"/>
      <c r="K112" s="1"/>
      <c r="N112" s="1"/>
    </row>
    <row r="113" spans="5:22" ht="15" x14ac:dyDescent="0.25">
      <c r="E113" s="1"/>
      <c r="F113" s="18"/>
      <c r="G113" s="52"/>
      <c r="H113" s="116"/>
      <c r="I113" s="117"/>
      <c r="J113" s="73"/>
      <c r="K113" s="1"/>
      <c r="N113" s="1"/>
    </row>
    <row r="114" spans="5:22" ht="15" x14ac:dyDescent="0.25">
      <c r="E114" s="1"/>
      <c r="F114" s="18"/>
      <c r="G114" s="52"/>
      <c r="H114" s="116"/>
      <c r="I114" s="117"/>
      <c r="J114" s="73"/>
      <c r="K114" s="1"/>
      <c r="N114" s="1"/>
    </row>
    <row r="115" spans="5:22" ht="15" x14ac:dyDescent="0.25">
      <c r="E115" s="1"/>
      <c r="F115" s="18"/>
      <c r="G115" s="52"/>
      <c r="H115" s="116"/>
      <c r="I115" s="117"/>
      <c r="J115" s="73"/>
      <c r="K115" s="1"/>
      <c r="N115" s="1"/>
    </row>
    <row r="116" spans="5:22" ht="15" x14ac:dyDescent="0.25">
      <c r="E116" s="1"/>
      <c r="F116" s="18"/>
      <c r="G116" s="52"/>
      <c r="H116" s="116"/>
      <c r="I116" s="117"/>
      <c r="J116" s="73"/>
      <c r="K116" s="1"/>
      <c r="N116" s="1"/>
    </row>
    <row r="117" spans="5:22" ht="15" x14ac:dyDescent="0.25">
      <c r="F117" s="18"/>
      <c r="G117" s="52"/>
      <c r="H117" s="116"/>
      <c r="I117" s="117"/>
      <c r="J117" s="73"/>
    </row>
    <row r="118" spans="5:22" ht="15" x14ac:dyDescent="0.25">
      <c r="F118" s="18"/>
      <c r="G118" s="52"/>
      <c r="H118" s="116"/>
      <c r="I118" s="117"/>
      <c r="J118" s="73"/>
    </row>
    <row r="119" spans="5:22" ht="15" x14ac:dyDescent="0.25">
      <c r="F119" s="18"/>
      <c r="G119" s="52"/>
      <c r="H119" s="118"/>
      <c r="I119" s="119"/>
      <c r="J119" s="73"/>
    </row>
    <row r="120" spans="5:22" ht="15.75" thickBot="1" x14ac:dyDescent="0.3">
      <c r="F120" s="18"/>
      <c r="G120" s="110"/>
      <c r="H120" s="111"/>
      <c r="I120" s="112"/>
      <c r="J120" s="113"/>
    </row>
    <row r="121" spans="5:22" x14ac:dyDescent="0.2">
      <c r="F121" s="18"/>
      <c r="G121" s="18"/>
    </row>
    <row r="122" spans="5:22" x14ac:dyDescent="0.2">
      <c r="F122" s="18"/>
      <c r="G122" s="18"/>
    </row>
    <row r="123" spans="5:22" x14ac:dyDescent="0.2">
      <c r="F123" s="18"/>
      <c r="G123" s="18"/>
    </row>
    <row r="124" spans="5:22" x14ac:dyDescent="0.2">
      <c r="F124" s="18"/>
      <c r="G124" s="18"/>
    </row>
    <row r="125" spans="5:22" x14ac:dyDescent="0.2">
      <c r="F125" s="18"/>
      <c r="G125" s="18"/>
    </row>
    <row r="126" spans="5:22" x14ac:dyDescent="0.2">
      <c r="F126" s="18"/>
      <c r="G126" s="18"/>
    </row>
    <row r="127" spans="5:22" hidden="1" x14ac:dyDescent="0.2">
      <c r="F127" s="18"/>
      <c r="G127" s="18"/>
      <c r="N127" s="157"/>
      <c r="O127" s="158"/>
      <c r="P127" s="158"/>
      <c r="Q127" s="158"/>
      <c r="R127" s="158"/>
      <c r="S127" s="158"/>
      <c r="T127" s="158"/>
      <c r="U127" s="158"/>
    </row>
    <row r="128" spans="5:22" ht="15.75" hidden="1" x14ac:dyDescent="0.2">
      <c r="E128" s="178" t="s">
        <v>63</v>
      </c>
      <c r="F128" s="178"/>
      <c r="G128" s="178"/>
      <c r="H128" s="178"/>
      <c r="I128" s="178"/>
      <c r="J128" s="178"/>
      <c r="K128" s="178"/>
      <c r="L128" s="178"/>
      <c r="N128" s="157"/>
      <c r="O128" s="159"/>
      <c r="P128" s="159"/>
      <c r="Q128" s="159"/>
      <c r="R128" s="159"/>
      <c r="S128" s="159"/>
      <c r="T128" s="159"/>
      <c r="U128" s="159"/>
      <c r="V128" s="120"/>
    </row>
    <row r="129" spans="5:21" ht="25.5" hidden="1" x14ac:dyDescent="0.2">
      <c r="G129" s="1"/>
      <c r="H129" s="26" t="s">
        <v>51</v>
      </c>
      <c r="I129" s="26" t="s">
        <v>52</v>
      </c>
      <c r="J129" s="26" t="s">
        <v>53</v>
      </c>
      <c r="K129" s="27" t="s">
        <v>54</v>
      </c>
      <c r="L129" s="26" t="s">
        <v>55</v>
      </c>
      <c r="N129" s="158"/>
      <c r="O129" s="146"/>
      <c r="P129" s="146"/>
      <c r="Q129" s="146"/>
      <c r="R129" s="160"/>
      <c r="S129" s="146"/>
      <c r="T129" s="158"/>
      <c r="U129" s="158"/>
    </row>
    <row r="130" spans="5:21" ht="38.25" hidden="1" x14ac:dyDescent="0.2">
      <c r="G130" s="19" t="s">
        <v>45</v>
      </c>
      <c r="H130" s="13" t="str">
        <f>F10</f>
        <v>99238 - LIMPEZA E PINTURA PARA ALVENARIA - PAREDE (INTERNA)</v>
      </c>
      <c r="I130" s="10" t="s">
        <v>2</v>
      </c>
      <c r="J130" s="28">
        <f>K16</f>
        <v>24.17</v>
      </c>
      <c r="K130" s="46">
        <v>278400</v>
      </c>
      <c r="L130" s="28">
        <f>ROUND(J130*K130,2)</f>
        <v>6728928</v>
      </c>
      <c r="N130" s="145"/>
      <c r="O130" s="161" t="s">
        <v>51</v>
      </c>
      <c r="P130" s="147" t="s">
        <v>52</v>
      </c>
      <c r="Q130" s="162" t="s">
        <v>53</v>
      </c>
      <c r="R130" s="163" t="s">
        <v>54</v>
      </c>
      <c r="S130" s="162" t="s">
        <v>55</v>
      </c>
      <c r="T130" s="158"/>
      <c r="U130" s="158"/>
    </row>
    <row r="131" spans="5:21" ht="38.25" hidden="1" x14ac:dyDescent="0.2">
      <c r="G131" s="19" t="s">
        <v>46</v>
      </c>
      <c r="H131" s="13" t="str">
        <f>F18</f>
        <v>99237 - LIMPEZA E PINTURA PARA ALVENARIA - TETO (INTERNA)</v>
      </c>
      <c r="I131" s="10" t="s">
        <v>2</v>
      </c>
      <c r="J131" s="28">
        <f>K24</f>
        <v>29.12</v>
      </c>
      <c r="K131" s="46">
        <v>92800</v>
      </c>
      <c r="L131" s="28">
        <f t="shared" ref="L131:L140" si="1">ROUND(J131*K131,2)</f>
        <v>2702336</v>
      </c>
      <c r="N131" s="145" t="s">
        <v>45</v>
      </c>
      <c r="O131" s="161" t="s">
        <v>72</v>
      </c>
      <c r="P131" s="147" t="s">
        <v>2</v>
      </c>
      <c r="Q131" s="164">
        <v>35.909999999999997</v>
      </c>
      <c r="R131" s="144">
        <v>278400</v>
      </c>
      <c r="S131" s="164">
        <v>9997343.9999999981</v>
      </c>
      <c r="T131" s="158"/>
      <c r="U131" s="158"/>
    </row>
    <row r="132" spans="5:21" ht="38.25" hidden="1" x14ac:dyDescent="0.2">
      <c r="G132" s="19" t="s">
        <v>47</v>
      </c>
      <c r="H132" s="13" t="str">
        <f>F26</f>
        <v>99235 - PINTURA PARA ALVENARIA - EXTERNA</v>
      </c>
      <c r="I132" s="10" t="s">
        <v>2</v>
      </c>
      <c r="J132" s="28">
        <f>K32</f>
        <v>33.33</v>
      </c>
      <c r="K132" s="46">
        <v>92800</v>
      </c>
      <c r="L132" s="28">
        <f t="shared" si="1"/>
        <v>3093024</v>
      </c>
      <c r="N132" s="145" t="s">
        <v>46</v>
      </c>
      <c r="O132" s="161" t="s">
        <v>71</v>
      </c>
      <c r="P132" s="147" t="s">
        <v>2</v>
      </c>
      <c r="Q132" s="164">
        <v>40.97</v>
      </c>
      <c r="R132" s="144">
        <v>92800</v>
      </c>
      <c r="S132" s="164">
        <v>3802016</v>
      </c>
      <c r="T132" s="158"/>
      <c r="U132" s="158"/>
    </row>
    <row r="133" spans="5:21" ht="25.5" hidden="1" x14ac:dyDescent="0.2">
      <c r="E133" s="1"/>
      <c r="F133" s="1"/>
      <c r="G133" s="19" t="s">
        <v>48</v>
      </c>
      <c r="H133" s="13" t="str">
        <f>F38</f>
        <v>99236 - PINTURA PARA ALVENARIA - MASSA CORRIDA</v>
      </c>
      <c r="I133" s="10" t="s">
        <v>2</v>
      </c>
      <c r="J133" s="28">
        <f>K44</f>
        <v>30.68</v>
      </c>
      <c r="K133" s="46">
        <v>30000</v>
      </c>
      <c r="L133" s="28">
        <f t="shared" si="1"/>
        <v>920400</v>
      </c>
      <c r="N133" s="145" t="s">
        <v>47</v>
      </c>
      <c r="O133" s="161" t="s">
        <v>69</v>
      </c>
      <c r="P133" s="147" t="s">
        <v>2</v>
      </c>
      <c r="Q133" s="164">
        <v>39.44</v>
      </c>
      <c r="R133" s="144">
        <v>92800</v>
      </c>
      <c r="S133" s="164">
        <v>3660032</v>
      </c>
      <c r="T133" s="158"/>
      <c r="U133" s="158"/>
    </row>
    <row r="134" spans="5:21" ht="25.5" hidden="1" x14ac:dyDescent="0.2">
      <c r="E134" s="1"/>
      <c r="F134" s="1"/>
      <c r="G134" s="19" t="s">
        <v>49</v>
      </c>
      <c r="H134" s="13" t="str">
        <f>F46</f>
        <v>99041 - PINTURA PARA MADEIRAS</v>
      </c>
      <c r="I134" s="10" t="s">
        <v>2</v>
      </c>
      <c r="J134" s="28">
        <f>K52</f>
        <v>65.73</v>
      </c>
      <c r="K134" s="46">
        <v>11760</v>
      </c>
      <c r="L134" s="28">
        <f t="shared" si="1"/>
        <v>772984.8</v>
      </c>
      <c r="N134" s="145" t="s">
        <v>49</v>
      </c>
      <c r="O134" s="161" t="s">
        <v>39</v>
      </c>
      <c r="P134" s="147" t="s">
        <v>2</v>
      </c>
      <c r="Q134" s="164">
        <v>67.61</v>
      </c>
      <c r="R134" s="144">
        <v>11760</v>
      </c>
      <c r="S134" s="164">
        <v>795093.6</v>
      </c>
      <c r="T134" s="158"/>
      <c r="U134" s="158"/>
    </row>
    <row r="135" spans="5:21" ht="25.5" hidden="1" x14ac:dyDescent="0.2">
      <c r="E135" s="1"/>
      <c r="F135" s="1"/>
      <c r="G135" s="19" t="s">
        <v>73</v>
      </c>
      <c r="H135" s="13" t="str">
        <f>F54</f>
        <v>99042 - PINTURA PARA METAL</v>
      </c>
      <c r="I135" s="10" t="s">
        <v>2</v>
      </c>
      <c r="J135" s="28">
        <f>K60</f>
        <v>88.17</v>
      </c>
      <c r="K135" s="46">
        <v>5000</v>
      </c>
      <c r="L135" s="28">
        <f t="shared" si="1"/>
        <v>440850</v>
      </c>
      <c r="N135" s="145" t="s">
        <v>73</v>
      </c>
      <c r="O135" s="161" t="s">
        <v>40</v>
      </c>
      <c r="P135" s="147" t="s">
        <v>2</v>
      </c>
      <c r="Q135" s="164">
        <v>90.56</v>
      </c>
      <c r="R135" s="144">
        <v>5000</v>
      </c>
      <c r="S135" s="164">
        <v>452800</v>
      </c>
      <c r="T135" s="158"/>
      <c r="U135" s="158"/>
    </row>
    <row r="136" spans="5:21" ht="25.5" hidden="1" x14ac:dyDescent="0.2">
      <c r="E136" s="1"/>
      <c r="F136" s="1"/>
      <c r="G136" s="19" t="s">
        <v>50</v>
      </c>
      <c r="H136" s="13" t="str">
        <f>F62</f>
        <v>99043 - PINTURA DE PISO - TINTA EPOXI</v>
      </c>
      <c r="I136" s="10" t="s">
        <v>2</v>
      </c>
      <c r="J136" s="28">
        <f>K66</f>
        <v>79.36</v>
      </c>
      <c r="K136" s="46">
        <v>50000</v>
      </c>
      <c r="L136" s="28">
        <f t="shared" si="1"/>
        <v>3968000</v>
      </c>
      <c r="N136" s="145" t="s">
        <v>50</v>
      </c>
      <c r="O136" s="161" t="s">
        <v>41</v>
      </c>
      <c r="P136" s="147" t="s">
        <v>2</v>
      </c>
      <c r="Q136" s="164">
        <v>81.55</v>
      </c>
      <c r="R136" s="144">
        <v>50000</v>
      </c>
      <c r="S136" s="164">
        <v>4077500</v>
      </c>
      <c r="T136" s="158"/>
      <c r="U136" s="158"/>
    </row>
    <row r="137" spans="5:21" ht="25.5" hidden="1" x14ac:dyDescent="0.2">
      <c r="E137" s="1"/>
      <c r="F137" s="1"/>
      <c r="G137" s="19" t="s">
        <v>74</v>
      </c>
      <c r="H137" s="13" t="str">
        <f>F68</f>
        <v>99044 - PINTURA DE PISO - TINTA ACRÍLICA</v>
      </c>
      <c r="I137" s="10" t="s">
        <v>2</v>
      </c>
      <c r="J137" s="28">
        <f>K72</f>
        <v>34.840000000000003</v>
      </c>
      <c r="K137" s="46">
        <v>50000</v>
      </c>
      <c r="L137" s="28">
        <f t="shared" si="1"/>
        <v>1742000</v>
      </c>
      <c r="N137" s="145" t="s">
        <v>74</v>
      </c>
      <c r="O137" s="161" t="s">
        <v>42</v>
      </c>
      <c r="P137" s="147" t="s">
        <v>2</v>
      </c>
      <c r="Q137" s="164">
        <v>36.020000000000003</v>
      </c>
      <c r="R137" s="144">
        <v>50000</v>
      </c>
      <c r="S137" s="164">
        <v>1801000.0000000002</v>
      </c>
      <c r="T137" s="158"/>
      <c r="U137" s="158"/>
    </row>
    <row r="138" spans="5:21" ht="38.25" hidden="1" x14ac:dyDescent="0.2">
      <c r="E138" s="1"/>
      <c r="F138" s="1"/>
      <c r="G138" s="19" t="s">
        <v>207</v>
      </c>
      <c r="H138" s="13" t="str">
        <f>F74</f>
        <v>99045 - PINTURA DE PISO - DEMARCAÇÃO QUADRA ESPORTIVA - TINTA EPÓXI</v>
      </c>
      <c r="I138" s="10" t="s">
        <v>22</v>
      </c>
      <c r="J138" s="28">
        <f>K78</f>
        <v>16.54</v>
      </c>
      <c r="K138" s="46">
        <v>20000</v>
      </c>
      <c r="L138" s="28">
        <f t="shared" si="1"/>
        <v>330800</v>
      </c>
      <c r="N138" s="145" t="s">
        <v>75</v>
      </c>
      <c r="O138" s="161" t="s">
        <v>43</v>
      </c>
      <c r="P138" s="147" t="s">
        <v>22</v>
      </c>
      <c r="Q138" s="164">
        <v>17.309999999999999</v>
      </c>
      <c r="R138" s="144">
        <v>20000</v>
      </c>
      <c r="S138" s="164">
        <v>346200</v>
      </c>
      <c r="T138" s="158"/>
      <c r="U138" s="158"/>
    </row>
    <row r="139" spans="5:21" ht="51" hidden="1" x14ac:dyDescent="0.2">
      <c r="E139" s="1"/>
      <c r="F139" s="1"/>
      <c r="G139" s="19" t="s">
        <v>76</v>
      </c>
      <c r="H139" s="13" t="str">
        <f>F80</f>
        <v>99046 - PINTURA DE PISO - DEMARCAÇÃO QUADRA ESPORTIVA - TINTA ACRÍLICA</v>
      </c>
      <c r="I139" s="10" t="s">
        <v>22</v>
      </c>
      <c r="J139" s="28">
        <f>K84</f>
        <v>15.31</v>
      </c>
      <c r="K139" s="46">
        <v>20000</v>
      </c>
      <c r="L139" s="28">
        <f t="shared" si="1"/>
        <v>306200</v>
      </c>
      <c r="N139" s="145" t="s">
        <v>76</v>
      </c>
      <c r="O139" s="161" t="s">
        <v>44</v>
      </c>
      <c r="P139" s="147" t="s">
        <v>22</v>
      </c>
      <c r="Q139" s="164">
        <v>16.05</v>
      </c>
      <c r="R139" s="144">
        <v>20000</v>
      </c>
      <c r="S139" s="164">
        <v>321000</v>
      </c>
      <c r="T139" s="158"/>
      <c r="U139" s="158"/>
    </row>
    <row r="140" spans="5:21" ht="38.25" hidden="1" x14ac:dyDescent="0.2">
      <c r="E140" s="1"/>
      <c r="F140" s="1"/>
      <c r="G140" s="19" t="s">
        <v>209</v>
      </c>
      <c r="H140" s="219" t="str">
        <f>F86</f>
        <v>99485 - PINTURA PARA ALVENARIA - RASPAGEM</v>
      </c>
      <c r="I140" s="10" t="s">
        <v>2</v>
      </c>
      <c r="J140" s="28">
        <f>K89</f>
        <v>4.8600000000000003</v>
      </c>
      <c r="K140" s="46">
        <f>K130*0.1+K131*0.1+K132*0.2+K136*0.1+K137*0.1</f>
        <v>65680</v>
      </c>
      <c r="L140" s="28">
        <f t="shared" si="1"/>
        <v>319204.8</v>
      </c>
      <c r="N140" s="145" t="s">
        <v>48</v>
      </c>
      <c r="O140" s="161" t="s">
        <v>70</v>
      </c>
      <c r="P140" s="147" t="s">
        <v>2</v>
      </c>
      <c r="Q140" s="164">
        <v>31.38</v>
      </c>
      <c r="R140" s="144">
        <v>30000</v>
      </c>
      <c r="S140" s="164">
        <v>941400</v>
      </c>
      <c r="T140" s="158"/>
      <c r="U140" s="158"/>
    </row>
    <row r="141" spans="5:21" ht="51" hidden="1" x14ac:dyDescent="0.2">
      <c r="E141" s="1"/>
      <c r="F141" s="1"/>
      <c r="G141" s="1"/>
      <c r="H141" s="7"/>
      <c r="I141" s="43" t="s">
        <v>61</v>
      </c>
      <c r="J141" s="44"/>
      <c r="K141" s="45"/>
      <c r="L141" s="30">
        <f>SUM(L130:L140)</f>
        <v>21324727.600000001</v>
      </c>
      <c r="N141" s="145"/>
      <c r="O141" s="161"/>
      <c r="P141" s="147" t="s">
        <v>61</v>
      </c>
      <c r="Q141" s="164"/>
      <c r="R141" s="144"/>
      <c r="S141" s="164">
        <v>26194385.600000001</v>
      </c>
      <c r="T141" s="158"/>
      <c r="U141" s="158"/>
    </row>
    <row r="142" spans="5:21" hidden="1" x14ac:dyDescent="0.2">
      <c r="E142" s="1"/>
      <c r="F142" s="1"/>
      <c r="N142" s="157"/>
      <c r="O142" s="158"/>
      <c r="P142" s="158"/>
      <c r="Q142" s="158"/>
      <c r="R142" s="158"/>
      <c r="S142" s="158"/>
      <c r="T142" s="158"/>
      <c r="U142" s="158"/>
    </row>
    <row r="143" spans="5:21" hidden="1" x14ac:dyDescent="0.2">
      <c r="E143" s="1"/>
      <c r="F143" s="1"/>
      <c r="L143" s="105"/>
      <c r="M143" s="106"/>
      <c r="N143" s="157"/>
      <c r="O143" s="158"/>
      <c r="P143" s="158"/>
      <c r="Q143" s="158"/>
      <c r="R143" s="158"/>
      <c r="S143" s="158"/>
      <c r="T143" s="158"/>
      <c r="U143" s="158"/>
    </row>
    <row r="144" spans="5:21" hidden="1" x14ac:dyDescent="0.2">
      <c r="E144" s="1"/>
      <c r="F144" s="1"/>
      <c r="N144" s="157"/>
      <c r="O144" s="158"/>
      <c r="P144" s="158"/>
      <c r="Q144" s="158"/>
      <c r="R144" s="158"/>
      <c r="S144" s="158"/>
      <c r="T144" s="158"/>
      <c r="U144" s="158"/>
    </row>
    <row r="145" spans="5:21" x14ac:dyDescent="0.2">
      <c r="E145" s="1"/>
      <c r="F145" s="1"/>
      <c r="N145" s="157"/>
      <c r="O145" s="158"/>
      <c r="P145" s="158"/>
      <c r="Q145" s="158"/>
      <c r="R145" s="158"/>
      <c r="S145" s="158"/>
      <c r="T145" s="158"/>
      <c r="U145" s="158"/>
    </row>
    <row r="146" spans="5:21" x14ac:dyDescent="0.2">
      <c r="E146" s="1"/>
      <c r="F146" s="1"/>
      <c r="L146" s="156"/>
      <c r="N146" s="157"/>
      <c r="O146" s="158"/>
      <c r="P146" s="158"/>
      <c r="Q146" s="158"/>
      <c r="R146" s="158"/>
      <c r="S146" s="158"/>
      <c r="T146" s="158"/>
      <c r="U146" s="158"/>
    </row>
    <row r="147" spans="5:21" x14ac:dyDescent="0.2">
      <c r="E147" s="1"/>
      <c r="F147" s="1"/>
      <c r="N147" s="157"/>
      <c r="O147" s="158"/>
      <c r="P147" s="158"/>
      <c r="Q147" s="158"/>
      <c r="R147" s="158"/>
      <c r="S147" s="158"/>
      <c r="T147" s="158"/>
      <c r="U147" s="158"/>
    </row>
  </sheetData>
  <mergeCells count="18">
    <mergeCell ref="F3:L3"/>
    <mergeCell ref="M10:Q10"/>
    <mergeCell ref="M11:Q11"/>
    <mergeCell ref="E1:L1"/>
    <mergeCell ref="F46:K46"/>
    <mergeCell ref="F26:K26"/>
    <mergeCell ref="F18:K18"/>
    <mergeCell ref="E128:L128"/>
    <mergeCell ref="G94:J94"/>
    <mergeCell ref="G92:J93"/>
    <mergeCell ref="F10:K10"/>
    <mergeCell ref="F38:K38"/>
    <mergeCell ref="F62:K62"/>
    <mergeCell ref="F80:K80"/>
    <mergeCell ref="F68:K68"/>
    <mergeCell ref="F74:K74"/>
    <mergeCell ref="F54:K54"/>
    <mergeCell ref="F86:K86"/>
  </mergeCells>
  <phoneticPr fontId="5" type="noConversion"/>
  <pageMargins left="1" right="1" top="1" bottom="1" header="0.5" footer="0.5"/>
  <pageSetup paperSize="9" scale="52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2"/>
  <sheetViews>
    <sheetView showGridLines="0" view="pageBreakPreview" zoomScale="110" zoomScaleSheetLayoutView="110" workbookViewId="0">
      <selection activeCell="F26" sqref="F26"/>
    </sheetView>
  </sheetViews>
  <sheetFormatPr defaultColWidth="12.5703125" defaultRowHeight="15" customHeight="1" x14ac:dyDescent="0.2"/>
  <cols>
    <col min="1" max="1" width="25.42578125" style="51" bestFit="1" customWidth="1"/>
    <col min="2" max="2" width="46.42578125" style="51" bestFit="1" customWidth="1"/>
    <col min="3" max="4" width="7.140625" style="51" bestFit="1" customWidth="1"/>
    <col min="5" max="15" width="8.5703125" style="51" customWidth="1"/>
    <col min="16" max="16384" width="12.5703125" style="51"/>
  </cols>
  <sheetData>
    <row r="1" spans="1:15" ht="12.75" customHeight="1" x14ac:dyDescent="0.2">
      <c r="A1" s="49"/>
      <c r="B1" s="198"/>
      <c r="C1" s="198"/>
      <c r="D1" s="199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35.25" customHeight="1" x14ac:dyDescent="0.2">
      <c r="A2" s="52"/>
      <c r="B2" s="200"/>
      <c r="C2" s="200"/>
      <c r="D2" s="20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" customHeight="1" x14ac:dyDescent="0.2">
      <c r="A3" s="52"/>
      <c r="B3" s="200"/>
      <c r="C3" s="200"/>
      <c r="D3" s="201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ht="2.25" customHeight="1" x14ac:dyDescent="0.2">
      <c r="A4" s="52"/>
      <c r="B4" s="202"/>
      <c r="C4" s="202"/>
      <c r="D4" s="203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ht="15.75" customHeight="1" x14ac:dyDescent="0.2">
      <c r="A5" s="204" t="s">
        <v>193</v>
      </c>
      <c r="B5" s="205"/>
      <c r="C5" s="205"/>
      <c r="D5" s="206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ht="15.75" customHeight="1" x14ac:dyDescent="0.2">
      <c r="A6" s="207"/>
      <c r="B6" s="208"/>
      <c r="C6" s="208"/>
      <c r="D6" s="209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.75" customHeight="1" x14ac:dyDescent="0.2">
      <c r="A7" s="207"/>
      <c r="B7" s="208"/>
      <c r="C7" s="208"/>
      <c r="D7" s="209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2.75" customHeight="1" x14ac:dyDescent="0.2">
      <c r="A8" s="207"/>
      <c r="B8" s="208"/>
      <c r="C8" s="208"/>
      <c r="D8" s="209"/>
      <c r="E8" s="50"/>
      <c r="F8" s="50"/>
      <c r="G8" s="50"/>
      <c r="H8" s="210" t="s">
        <v>37</v>
      </c>
      <c r="I8" s="211"/>
      <c r="J8" s="211"/>
      <c r="K8" s="211"/>
      <c r="L8" s="212"/>
      <c r="M8" s="50"/>
      <c r="N8" s="50"/>
      <c r="O8" s="50"/>
    </row>
    <row r="9" spans="1:15" ht="12.75" customHeight="1" x14ac:dyDescent="0.2">
      <c r="A9" s="107" t="s">
        <v>114</v>
      </c>
      <c r="B9" s="108"/>
      <c r="C9" s="108"/>
      <c r="D9" s="109"/>
      <c r="E9" s="50"/>
      <c r="F9" s="50"/>
      <c r="G9" s="50"/>
      <c r="H9" s="213" t="s">
        <v>13</v>
      </c>
      <c r="I9" s="214"/>
      <c r="J9" s="214"/>
      <c r="K9" s="215"/>
      <c r="L9" s="20">
        <v>5.5E-2</v>
      </c>
      <c r="M9" s="50" t="s">
        <v>143</v>
      </c>
      <c r="N9" s="50"/>
      <c r="O9" s="50"/>
    </row>
    <row r="10" spans="1:15" ht="12.75" customHeight="1" x14ac:dyDescent="0.2">
      <c r="A10" s="107"/>
      <c r="B10" s="108"/>
      <c r="C10" s="108"/>
      <c r="D10" s="109"/>
      <c r="E10" s="50"/>
      <c r="F10" s="50"/>
      <c r="G10" s="50"/>
      <c r="H10" s="216" t="s">
        <v>14</v>
      </c>
      <c r="I10" s="217"/>
      <c r="J10" s="217"/>
      <c r="K10" s="218"/>
      <c r="L10" s="21">
        <v>0.01</v>
      </c>
      <c r="M10" s="50" t="s">
        <v>143</v>
      </c>
      <c r="N10" s="50"/>
      <c r="O10" s="50"/>
    </row>
    <row r="11" spans="1:15" ht="16.5" customHeight="1" x14ac:dyDescent="0.2">
      <c r="A11" s="107"/>
      <c r="B11" s="108"/>
      <c r="C11" s="108"/>
      <c r="D11" s="109"/>
      <c r="E11" s="50"/>
      <c r="F11" s="50"/>
      <c r="G11" s="50"/>
      <c r="H11" s="213" t="s">
        <v>15</v>
      </c>
      <c r="I11" s="214"/>
      <c r="J11" s="214"/>
      <c r="K11" s="215"/>
      <c r="L11" s="20">
        <v>1.2699999999999999E-2</v>
      </c>
      <c r="M11" s="50" t="s">
        <v>143</v>
      </c>
      <c r="N11" s="50"/>
      <c r="O11" s="50"/>
    </row>
    <row r="12" spans="1:15" ht="12.75" customHeight="1" x14ac:dyDescent="0.2">
      <c r="A12" s="179" t="s">
        <v>115</v>
      </c>
      <c r="B12" s="180"/>
      <c r="C12" s="180"/>
      <c r="D12" s="181"/>
      <c r="E12" s="50"/>
      <c r="F12" s="50"/>
      <c r="G12" s="50"/>
      <c r="H12" s="213" t="s">
        <v>38</v>
      </c>
      <c r="I12" s="214"/>
      <c r="J12" s="214"/>
      <c r="K12" s="215"/>
      <c r="L12" s="20">
        <v>1.3899999999999999E-2</v>
      </c>
      <c r="M12" s="50" t="s">
        <v>143</v>
      </c>
      <c r="N12" s="50"/>
      <c r="O12" s="50"/>
    </row>
    <row r="13" spans="1:15" ht="17.25" customHeight="1" x14ac:dyDescent="0.25">
      <c r="A13" s="53" t="s">
        <v>59</v>
      </c>
      <c r="B13" s="54" t="s">
        <v>51</v>
      </c>
      <c r="C13" s="55" t="s">
        <v>116</v>
      </c>
      <c r="D13" s="56" t="s">
        <v>117</v>
      </c>
      <c r="E13" s="50"/>
      <c r="F13" s="50"/>
      <c r="G13" s="50"/>
      <c r="H13" s="213" t="s">
        <v>16</v>
      </c>
      <c r="I13" s="214"/>
      <c r="J13" s="214"/>
      <c r="K13" s="215"/>
      <c r="L13" s="20">
        <v>8.9599999999999999E-2</v>
      </c>
      <c r="M13" s="50"/>
      <c r="N13" s="50"/>
      <c r="O13" s="50"/>
    </row>
    <row r="14" spans="1:15" ht="12.75" customHeight="1" x14ac:dyDescent="0.2">
      <c r="A14" s="57">
        <v>1</v>
      </c>
      <c r="B14" s="58" t="s">
        <v>118</v>
      </c>
      <c r="C14" s="59">
        <v>3.7999999999999999E-2</v>
      </c>
      <c r="D14" s="60" t="s">
        <v>119</v>
      </c>
      <c r="E14" s="50"/>
      <c r="F14" s="50"/>
      <c r="G14" s="50"/>
      <c r="H14" s="213" t="s">
        <v>17</v>
      </c>
      <c r="I14" s="214"/>
      <c r="J14" s="214"/>
      <c r="K14" s="215"/>
      <c r="L14" s="91">
        <v>6.4999999999999997E-3</v>
      </c>
      <c r="M14" s="50"/>
      <c r="N14" s="50"/>
      <c r="O14" s="50"/>
    </row>
    <row r="15" spans="1:15" ht="18" customHeight="1" x14ac:dyDescent="0.2">
      <c r="A15" s="57">
        <v>2</v>
      </c>
      <c r="B15" s="58" t="s">
        <v>120</v>
      </c>
      <c r="C15" s="59">
        <v>1.23E-2</v>
      </c>
      <c r="D15" s="60" t="s">
        <v>121</v>
      </c>
      <c r="E15" s="50"/>
      <c r="F15" s="50"/>
      <c r="G15" s="50"/>
      <c r="H15" s="213" t="s">
        <v>18</v>
      </c>
      <c r="I15" s="214"/>
      <c r="J15" s="214"/>
      <c r="K15" s="215"/>
      <c r="L15" s="92">
        <v>0.03</v>
      </c>
      <c r="M15" s="50"/>
      <c r="N15" s="50"/>
      <c r="O15" s="50"/>
    </row>
    <row r="16" spans="1:15" ht="12.75" customHeight="1" x14ac:dyDescent="0.2">
      <c r="A16" s="57">
        <v>3</v>
      </c>
      <c r="B16" s="58" t="s">
        <v>122</v>
      </c>
      <c r="C16" s="59">
        <f>C17+C18</f>
        <v>2.07E-2</v>
      </c>
      <c r="D16" s="60"/>
      <c r="E16" s="50"/>
      <c r="F16" s="50"/>
      <c r="G16" s="50"/>
      <c r="H16" s="213" t="s">
        <v>19</v>
      </c>
      <c r="I16" s="214"/>
      <c r="J16" s="214"/>
      <c r="K16" s="215"/>
      <c r="L16" s="92">
        <v>0.03</v>
      </c>
      <c r="M16" s="50"/>
      <c r="N16" s="50"/>
      <c r="O16" s="50"/>
    </row>
    <row r="17" spans="1:15" ht="15.75" customHeight="1" x14ac:dyDescent="0.25">
      <c r="A17" s="61" t="s">
        <v>27</v>
      </c>
      <c r="B17" s="62" t="s">
        <v>123</v>
      </c>
      <c r="C17" s="63">
        <v>8.0000000000000002E-3</v>
      </c>
      <c r="D17" s="64" t="s">
        <v>124</v>
      </c>
      <c r="E17" s="50"/>
      <c r="F17" s="50"/>
      <c r="G17" s="50"/>
      <c r="H17" s="1"/>
      <c r="I17" s="1"/>
      <c r="J17" s="1"/>
      <c r="K17" s="8"/>
      <c r="L17" s="34">
        <v>0.2477</v>
      </c>
      <c r="M17" s="50"/>
      <c r="N17" s="50"/>
      <c r="O17" s="50"/>
    </row>
    <row r="18" spans="1:15" ht="12.75" customHeight="1" x14ac:dyDescent="0.25">
      <c r="A18" s="61" t="s">
        <v>35</v>
      </c>
      <c r="B18" s="62" t="s">
        <v>125</v>
      </c>
      <c r="C18" s="63">
        <v>1.2699999999999999E-2</v>
      </c>
      <c r="D18" s="64" t="s">
        <v>126</v>
      </c>
      <c r="E18" s="50"/>
      <c r="F18" s="50"/>
      <c r="G18" s="50"/>
      <c r="H18" s="50"/>
      <c r="I18" s="50"/>
      <c r="J18" s="50"/>
      <c r="K18" s="50"/>
      <c r="L18" s="50">
        <f>((1+(L9+(L10+L11)))*(1+L12)*(1+L13))/(1-(L14+L15+L16))-1</f>
        <v>0.27539813678414582</v>
      </c>
      <c r="M18" s="50"/>
      <c r="N18" s="50"/>
      <c r="O18" s="50"/>
    </row>
    <row r="19" spans="1:15" ht="16.5" customHeight="1" x14ac:dyDescent="0.2">
      <c r="A19" s="57">
        <v>4</v>
      </c>
      <c r="B19" s="58" t="s">
        <v>127</v>
      </c>
      <c r="C19" s="59">
        <f>C20+C21+C22+C23</f>
        <v>5.6499999999999995E-2</v>
      </c>
      <c r="D19" s="60" t="s">
        <v>128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21" customHeight="1" x14ac:dyDescent="0.25">
      <c r="A20" s="61" t="s">
        <v>28</v>
      </c>
      <c r="B20" s="62" t="s">
        <v>129</v>
      </c>
      <c r="C20" s="89">
        <v>0.02</v>
      </c>
      <c r="D20" s="64"/>
      <c r="E20" s="90" t="s">
        <v>142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2.75" customHeight="1" x14ac:dyDescent="0.25">
      <c r="A21" s="61" t="s">
        <v>81</v>
      </c>
      <c r="B21" s="62" t="s">
        <v>17</v>
      </c>
      <c r="C21" s="65">
        <v>6.4999999999999997E-3</v>
      </c>
      <c r="D21" s="64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8" customHeight="1" x14ac:dyDescent="0.25">
      <c r="A22" s="61" t="s">
        <v>82</v>
      </c>
      <c r="B22" s="62" t="s">
        <v>130</v>
      </c>
      <c r="C22" s="65">
        <v>0.03</v>
      </c>
      <c r="D22" s="64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8" customHeight="1" x14ac:dyDescent="0.25">
      <c r="A23" s="61" t="s">
        <v>83</v>
      </c>
      <c r="B23" s="62" t="s">
        <v>131</v>
      </c>
      <c r="C23" s="65">
        <v>0</v>
      </c>
      <c r="D23" s="64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.75" customHeight="1" x14ac:dyDescent="0.2">
      <c r="A24" s="57">
        <v>5</v>
      </c>
      <c r="B24" s="58" t="s">
        <v>132</v>
      </c>
      <c r="C24" s="59">
        <v>7.3999999999999996E-2</v>
      </c>
      <c r="D24" s="60" t="s">
        <v>133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2.75" customHeight="1" x14ac:dyDescent="0.25">
      <c r="A25" s="52"/>
      <c r="B25" s="66"/>
      <c r="C25" s="67"/>
      <c r="D25" s="6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12.75" customHeight="1" x14ac:dyDescent="0.25">
      <c r="A26" s="69" t="s">
        <v>134</v>
      </c>
      <c r="B26" s="70" t="s">
        <v>135</v>
      </c>
      <c r="C26" s="55">
        <f>(((1+(C14+C16))*(1+C15)*(1+C24))/(1-C19))-100%</f>
        <v>0.21995700979332278</v>
      </c>
      <c r="D26" s="71" t="s">
        <v>134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 ht="12.75" customHeight="1" x14ac:dyDescent="0.25">
      <c r="A27" s="52"/>
      <c r="B27" s="66"/>
      <c r="C27" s="72"/>
      <c r="D27" s="73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 ht="16.5" customHeight="1" x14ac:dyDescent="0.25">
      <c r="A28" s="52"/>
      <c r="B28" s="74" t="s">
        <v>136</v>
      </c>
      <c r="C28" s="72"/>
      <c r="D28" s="73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5" ht="18" customHeight="1" x14ac:dyDescent="0.25">
      <c r="A29" s="52"/>
      <c r="B29" s="75"/>
      <c r="C29" s="72"/>
      <c r="D29" s="7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ht="21.75" customHeight="1" x14ac:dyDescent="0.25">
      <c r="A30" s="52"/>
      <c r="B30" s="76"/>
      <c r="C30" s="72"/>
      <c r="D30" s="73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ht="15" customHeight="1" x14ac:dyDescent="0.25">
      <c r="A31" s="52"/>
      <c r="B31" s="76"/>
      <c r="C31" s="72"/>
      <c r="D31" s="73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1:15" ht="12.75" customHeight="1" x14ac:dyDescent="0.25">
      <c r="A32" s="52"/>
      <c r="B32" s="76"/>
      <c r="C32" s="72"/>
      <c r="D32" s="7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ht="12.75" customHeight="1" x14ac:dyDescent="0.25">
      <c r="A33" s="52"/>
      <c r="B33" s="76"/>
      <c r="C33" s="72"/>
      <c r="D33" s="73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 ht="12.75" customHeight="1" x14ac:dyDescent="0.25">
      <c r="A34" s="52"/>
      <c r="B34" s="76"/>
      <c r="C34" s="72"/>
      <c r="D34" s="73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ht="12.75" customHeight="1" x14ac:dyDescent="0.25">
      <c r="A35" s="52"/>
      <c r="B35" s="76"/>
      <c r="C35" s="72"/>
      <c r="D35" s="7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5" ht="15" customHeight="1" x14ac:dyDescent="0.25">
      <c r="A36" s="52"/>
      <c r="B36" s="76"/>
      <c r="C36" s="72"/>
      <c r="D36" s="73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1:15" ht="13.5" customHeight="1" x14ac:dyDescent="0.25">
      <c r="A37" s="52"/>
      <c r="B37" s="77"/>
      <c r="C37" s="72"/>
      <c r="D37" s="73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 ht="21" customHeight="1" x14ac:dyDescent="0.25">
      <c r="A38" s="52"/>
      <c r="B38" s="66"/>
      <c r="C38" s="72"/>
      <c r="D38" s="7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1:15" ht="12.75" customHeight="1" x14ac:dyDescent="0.2">
      <c r="A39" s="78" t="s">
        <v>137</v>
      </c>
      <c r="B39" s="79"/>
      <c r="C39" s="80"/>
      <c r="D39" s="81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5" ht="12.75" customHeight="1" x14ac:dyDescent="0.2">
      <c r="A40" s="78"/>
      <c r="B40" s="79"/>
      <c r="C40" s="80"/>
      <c r="D40" s="81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</row>
    <row r="41" spans="1:15" ht="12.75" customHeight="1" x14ac:dyDescent="0.2">
      <c r="A41" s="78"/>
      <c r="B41" s="79"/>
      <c r="C41" s="80"/>
      <c r="D41" s="81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1:15" ht="12.75" customHeight="1" x14ac:dyDescent="0.2">
      <c r="A42" s="78"/>
      <c r="B42" s="82" t="s">
        <v>138</v>
      </c>
      <c r="C42" s="79"/>
      <c r="D42" s="83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</row>
    <row r="43" spans="1:15" ht="15" customHeight="1" x14ac:dyDescent="0.2">
      <c r="A43" s="78"/>
      <c r="B43" s="84" t="s">
        <v>139</v>
      </c>
      <c r="C43" s="80"/>
      <c r="D43" s="81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</row>
    <row r="44" spans="1:15" ht="13.5" customHeight="1" x14ac:dyDescent="0.2">
      <c r="A44" s="78"/>
      <c r="B44" s="84" t="s">
        <v>140</v>
      </c>
      <c r="C44" s="80"/>
      <c r="D44" s="81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</row>
    <row r="45" spans="1:15" ht="12.75" customHeight="1" thickBot="1" x14ac:dyDescent="0.25">
      <c r="A45" s="85"/>
      <c r="B45" s="86" t="s">
        <v>141</v>
      </c>
      <c r="C45" s="87"/>
      <c r="D45" s="88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</row>
    <row r="46" spans="1:15" ht="12.75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</row>
    <row r="47" spans="1:15" ht="12.75" customHeight="1" x14ac:dyDescent="0.2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</row>
    <row r="48" spans="1:15" ht="12.75" customHeight="1" x14ac:dyDescent="0.2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 ht="12.75" customHeight="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</row>
    <row r="50" spans="1:15" ht="12.75" customHeight="1" x14ac:dyDescent="0.2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</row>
    <row r="51" spans="1:15" ht="12.75" customHeight="1" x14ac:dyDescent="0.2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</row>
    <row r="52" spans="1:15" ht="12.75" customHeight="1" x14ac:dyDescent="0.2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</row>
    <row r="53" spans="1:15" ht="12.75" customHeight="1" x14ac:dyDescent="0.2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1:15" ht="12.75" customHeight="1" x14ac:dyDescent="0.2">
      <c r="A54" s="1"/>
      <c r="B54" s="1"/>
      <c r="H54" s="4"/>
      <c r="I54" s="50"/>
      <c r="J54" s="50"/>
      <c r="K54" s="50"/>
      <c r="L54" s="50"/>
      <c r="M54" s="50"/>
      <c r="N54" s="50"/>
      <c r="O54" s="50"/>
    </row>
    <row r="55" spans="1:15" ht="12.75" customHeight="1" x14ac:dyDescent="0.2">
      <c r="A55" s="1"/>
      <c r="B55" s="1"/>
      <c r="H55" s="31"/>
      <c r="I55" s="50"/>
      <c r="J55" s="50"/>
      <c r="K55" s="50"/>
      <c r="L55" s="50"/>
      <c r="M55" s="50"/>
      <c r="N55" s="50"/>
      <c r="O55" s="50"/>
    </row>
    <row r="56" spans="1:15" ht="12.75" customHeight="1" x14ac:dyDescent="0.2">
      <c r="A56" s="1"/>
      <c r="B56" s="1"/>
      <c r="H56" s="32"/>
      <c r="I56" s="50"/>
      <c r="J56" s="50"/>
      <c r="K56" s="50"/>
      <c r="L56" s="50"/>
      <c r="M56" s="50"/>
      <c r="N56" s="50"/>
      <c r="O56" s="50"/>
    </row>
    <row r="57" spans="1:15" ht="12.75" customHeight="1" x14ac:dyDescent="0.2">
      <c r="A57" s="1"/>
      <c r="B57" s="1"/>
      <c r="H57" s="31"/>
      <c r="I57" s="50"/>
      <c r="J57" s="50"/>
      <c r="K57" s="50"/>
      <c r="L57" s="50"/>
      <c r="M57" s="50"/>
      <c r="N57" s="50"/>
      <c r="O57" s="50"/>
    </row>
    <row r="58" spans="1:15" ht="12.75" customHeight="1" x14ac:dyDescent="0.2">
      <c r="A58" s="1"/>
      <c r="B58" s="1"/>
      <c r="H58" s="31"/>
      <c r="I58" s="50"/>
      <c r="J58" s="50"/>
      <c r="K58" s="50"/>
      <c r="L58" s="50"/>
      <c r="M58" s="50"/>
      <c r="N58" s="50"/>
      <c r="O58" s="50"/>
    </row>
    <row r="59" spans="1:15" ht="12.75" customHeight="1" x14ac:dyDescent="0.2">
      <c r="A59" s="1"/>
      <c r="B59" s="1"/>
      <c r="H59" s="31"/>
      <c r="I59" s="50"/>
      <c r="J59" s="50"/>
      <c r="K59" s="50"/>
      <c r="L59" s="50"/>
      <c r="M59" s="50"/>
      <c r="N59" s="50"/>
      <c r="O59" s="50"/>
    </row>
    <row r="60" spans="1:15" ht="12.75" customHeight="1" x14ac:dyDescent="0.2">
      <c r="A60" s="1"/>
      <c r="B60" s="1"/>
      <c r="H60" s="31"/>
      <c r="I60" s="50"/>
      <c r="J60" s="50"/>
      <c r="K60" s="50"/>
      <c r="L60" s="50"/>
      <c r="M60" s="50"/>
      <c r="N60" s="50"/>
      <c r="O60" s="50"/>
    </row>
    <row r="61" spans="1:15" ht="12.75" customHeight="1" x14ac:dyDescent="0.2">
      <c r="A61" s="1"/>
      <c r="B61" s="1"/>
      <c r="H61" s="32"/>
      <c r="I61" s="50"/>
      <c r="J61" s="50"/>
      <c r="K61" s="50"/>
      <c r="L61" s="50"/>
      <c r="M61" s="50"/>
      <c r="N61" s="50"/>
      <c r="O61" s="50"/>
    </row>
    <row r="62" spans="1:15" ht="12.75" customHeight="1" x14ac:dyDescent="0.2">
      <c r="A62" s="1"/>
      <c r="B62" s="1"/>
      <c r="H62" s="32"/>
      <c r="I62" s="50"/>
      <c r="J62" s="50"/>
      <c r="K62" s="50"/>
      <c r="L62" s="50"/>
      <c r="M62" s="50"/>
      <c r="N62" s="50"/>
      <c r="O62" s="50"/>
    </row>
    <row r="63" spans="1:15" ht="12.75" customHeight="1" x14ac:dyDescent="0.2">
      <c r="A63" s="1"/>
      <c r="B63" s="1"/>
      <c r="H63" s="33"/>
      <c r="I63" s="50"/>
      <c r="J63" s="50"/>
      <c r="K63" s="50"/>
      <c r="L63" s="50"/>
      <c r="M63" s="50"/>
      <c r="N63" s="50"/>
      <c r="O63" s="50"/>
    </row>
    <row r="64" spans="1:15" ht="12.75" customHeight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</row>
    <row r="65" spans="1:15" ht="12.75" customHeight="1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1:15" ht="12.75" customHeight="1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ht="12.75" customHeight="1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5" ht="12.75" customHeight="1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1:15" ht="12.75" customHeight="1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1:15" ht="12.75" customHeight="1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</row>
    <row r="71" spans="1:15" ht="12.75" customHeight="1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1:15" ht="12.75" customHeight="1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1:15" ht="12.75" customHeight="1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</row>
    <row r="74" spans="1:15" ht="12.75" customHeight="1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</row>
    <row r="75" spans="1:15" ht="12.75" customHeight="1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</row>
    <row r="76" spans="1:15" ht="12.75" customHeight="1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</row>
    <row r="77" spans="1:15" ht="12.75" customHeight="1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</row>
    <row r="78" spans="1:15" ht="12.75" customHeight="1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</row>
    <row r="79" spans="1:15" ht="12.75" customHeight="1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</row>
    <row r="80" spans="1:15" ht="12.75" customHeight="1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</row>
    <row r="81" spans="1:15" ht="12.75" customHeight="1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</row>
    <row r="82" spans="1:15" ht="12.75" customHeight="1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</row>
    <row r="83" spans="1:15" ht="12.75" customHeight="1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1:15" ht="12.75" customHeight="1" x14ac:dyDescent="0.2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1:15" ht="12.75" customHeight="1" x14ac:dyDescent="0.2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</row>
    <row r="86" spans="1:15" ht="12.75" customHeight="1" x14ac:dyDescent="0.2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1:15" ht="12.75" customHeight="1" x14ac:dyDescent="0.2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</row>
    <row r="88" spans="1:15" ht="12.75" customHeight="1" x14ac:dyDescent="0.2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ht="12.75" customHeight="1" x14ac:dyDescent="0.2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 ht="12.75" customHeight="1" x14ac:dyDescent="0.2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15" ht="12.75" customHeight="1" x14ac:dyDescent="0.2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1:15" ht="12.75" customHeight="1" x14ac:dyDescent="0.2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1:15" ht="12.75" customHeight="1" x14ac:dyDescent="0.2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 ht="12.75" customHeight="1" x14ac:dyDescent="0.2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</row>
    <row r="95" spans="1:15" ht="12.75" customHeight="1" x14ac:dyDescent="0.2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1:15" ht="12.75" customHeight="1" x14ac:dyDescent="0.2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1:15" ht="12.75" customHeight="1" x14ac:dyDescent="0.2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ht="12.75" customHeight="1" x14ac:dyDescent="0.2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</row>
    <row r="99" spans="1:15" ht="12.75" customHeight="1" x14ac:dyDescent="0.2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1:15" ht="12.75" customHeight="1" x14ac:dyDescent="0.2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1:15" ht="12.75" customHeight="1" x14ac:dyDescent="0.2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</row>
    <row r="102" spans="1:15" ht="12.75" customHeight="1" x14ac:dyDescent="0.2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</row>
    <row r="103" spans="1:15" ht="12.75" customHeight="1" x14ac:dyDescent="0.2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</row>
    <row r="104" spans="1:15" ht="12.75" customHeight="1" x14ac:dyDescent="0.2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</row>
    <row r="105" spans="1:15" ht="12.75" customHeight="1" x14ac:dyDescent="0.2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</row>
    <row r="106" spans="1:15" ht="12.75" customHeight="1" x14ac:dyDescent="0.2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</row>
    <row r="107" spans="1:15" ht="12.75" customHeight="1" x14ac:dyDescent="0.2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</row>
    <row r="108" spans="1:15" ht="12.75" customHeight="1" x14ac:dyDescent="0.2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</row>
    <row r="109" spans="1:15" ht="12.75" customHeight="1" x14ac:dyDescent="0.2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</row>
    <row r="110" spans="1:15" ht="12.75" customHeight="1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1:15" ht="12.75" customHeight="1" x14ac:dyDescent="0.2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1:15" ht="12.75" customHeight="1" x14ac:dyDescent="0.2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</row>
    <row r="113" spans="1:15" ht="12.75" customHeight="1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</row>
    <row r="114" spans="1:15" ht="12.75" customHeight="1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</row>
    <row r="115" spans="1:15" ht="12.75" customHeight="1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</row>
    <row r="116" spans="1:15" ht="12.75" customHeight="1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</row>
    <row r="117" spans="1:15" ht="12.75" customHeight="1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1:15" ht="12.75" customHeight="1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</row>
    <row r="119" spans="1:15" ht="12.75" customHeight="1" x14ac:dyDescent="0.2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1:15" ht="12.75" customHeight="1" x14ac:dyDescent="0.2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</row>
    <row r="121" spans="1:15" ht="12.75" customHeight="1" x14ac:dyDescent="0.2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1:15" ht="12.75" customHeight="1" x14ac:dyDescent="0.2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</row>
    <row r="123" spans="1:15" ht="12.75" customHeight="1" x14ac:dyDescent="0.2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</row>
    <row r="124" spans="1:15" ht="12.75" customHeight="1" x14ac:dyDescent="0.2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1:15" ht="12.75" customHeight="1" x14ac:dyDescent="0.2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</row>
    <row r="126" spans="1:15" ht="12.75" customHeight="1" x14ac:dyDescent="0.2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</row>
    <row r="127" spans="1:15" ht="12.75" customHeight="1" x14ac:dyDescent="0.2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</row>
    <row r="128" spans="1:15" ht="12.75" customHeight="1" x14ac:dyDescent="0.2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</row>
    <row r="129" spans="1:15" ht="12.75" customHeight="1" x14ac:dyDescent="0.2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</row>
    <row r="130" spans="1:15" ht="12.75" customHeight="1" x14ac:dyDescent="0.2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</row>
    <row r="131" spans="1:15" ht="12.75" customHeight="1" x14ac:dyDescent="0.2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</row>
    <row r="132" spans="1:15" ht="12.75" customHeight="1" x14ac:dyDescent="0.2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</row>
    <row r="133" spans="1:15" ht="12.75" customHeight="1" x14ac:dyDescent="0.2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</row>
    <row r="134" spans="1:15" ht="12.75" customHeight="1" x14ac:dyDescent="0.2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</row>
    <row r="135" spans="1:15" ht="12.75" customHeight="1" x14ac:dyDescent="0.2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</row>
    <row r="136" spans="1:15" ht="12.75" customHeight="1" x14ac:dyDescent="0.2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</row>
    <row r="137" spans="1:15" ht="12.75" customHeight="1" x14ac:dyDescent="0.2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</row>
    <row r="138" spans="1:15" ht="12.75" customHeight="1" x14ac:dyDescent="0.2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</row>
    <row r="139" spans="1:15" ht="12.75" customHeight="1" x14ac:dyDescent="0.2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</row>
    <row r="140" spans="1:15" ht="12.75" customHeight="1" x14ac:dyDescent="0.2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</row>
    <row r="141" spans="1:15" ht="12.75" customHeight="1" x14ac:dyDescent="0.2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</row>
    <row r="142" spans="1:15" ht="12.75" customHeight="1" x14ac:dyDescent="0.2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</row>
    <row r="143" spans="1:15" ht="12.75" customHeight="1" x14ac:dyDescent="0.2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</row>
    <row r="144" spans="1:15" ht="12.75" customHeight="1" x14ac:dyDescent="0.2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</row>
    <row r="145" spans="1:15" ht="12.75" customHeight="1" x14ac:dyDescent="0.2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</row>
    <row r="146" spans="1:15" ht="12.75" customHeight="1" x14ac:dyDescent="0.2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</row>
    <row r="147" spans="1:15" ht="12.75" customHeight="1" x14ac:dyDescent="0.2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</row>
    <row r="148" spans="1:15" ht="12.75" customHeight="1" x14ac:dyDescent="0.2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</row>
    <row r="149" spans="1:15" ht="12.75" customHeight="1" x14ac:dyDescent="0.2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</row>
    <row r="150" spans="1:15" ht="12.75" customHeight="1" x14ac:dyDescent="0.2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</row>
    <row r="151" spans="1:15" ht="12.75" customHeight="1" x14ac:dyDescent="0.2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</row>
    <row r="152" spans="1:15" ht="12.75" customHeight="1" x14ac:dyDescent="0.2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</row>
    <row r="153" spans="1:15" ht="12.75" customHeight="1" x14ac:dyDescent="0.2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</row>
    <row r="154" spans="1:15" ht="12.75" customHeight="1" x14ac:dyDescent="0.2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</row>
    <row r="155" spans="1:15" ht="12.75" customHeight="1" x14ac:dyDescent="0.2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</row>
    <row r="156" spans="1:15" ht="12.75" customHeight="1" x14ac:dyDescent="0.2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</row>
    <row r="157" spans="1:15" ht="12.75" customHeight="1" x14ac:dyDescent="0.2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</row>
    <row r="158" spans="1:15" ht="12.75" customHeight="1" x14ac:dyDescent="0.2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</row>
    <row r="159" spans="1:15" ht="12.75" customHeight="1" x14ac:dyDescent="0.2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</row>
    <row r="160" spans="1:15" ht="12.75" customHeight="1" x14ac:dyDescent="0.2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</row>
    <row r="161" spans="1:15" ht="12.75" customHeight="1" x14ac:dyDescent="0.2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</row>
    <row r="162" spans="1:15" ht="12.75" customHeight="1" x14ac:dyDescent="0.2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</row>
    <row r="163" spans="1:15" ht="12.75" customHeight="1" x14ac:dyDescent="0.2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</row>
    <row r="164" spans="1:15" ht="12.75" customHeight="1" x14ac:dyDescent="0.2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</row>
    <row r="165" spans="1:15" ht="12.75" customHeight="1" x14ac:dyDescent="0.2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</row>
    <row r="166" spans="1:15" ht="12.75" customHeight="1" x14ac:dyDescent="0.2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</row>
    <row r="167" spans="1:15" ht="12.75" customHeight="1" x14ac:dyDescent="0.2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</row>
    <row r="168" spans="1:15" ht="12.75" customHeight="1" x14ac:dyDescent="0.2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</row>
    <row r="169" spans="1:15" ht="12.75" customHeight="1" x14ac:dyDescent="0.2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</row>
    <row r="170" spans="1:15" ht="12.75" customHeight="1" x14ac:dyDescent="0.2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</row>
    <row r="171" spans="1:15" ht="12.75" customHeight="1" x14ac:dyDescent="0.2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</row>
    <row r="172" spans="1:15" ht="12.75" customHeight="1" x14ac:dyDescent="0.2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</row>
    <row r="173" spans="1:15" ht="12.75" customHeight="1" x14ac:dyDescent="0.2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</row>
    <row r="174" spans="1:15" ht="12.75" customHeight="1" x14ac:dyDescent="0.2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</row>
    <row r="175" spans="1:15" ht="12.75" customHeight="1" x14ac:dyDescent="0.2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</row>
    <row r="176" spans="1:15" ht="12.75" customHeight="1" x14ac:dyDescent="0.2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</row>
    <row r="177" spans="1:15" ht="12.75" customHeight="1" x14ac:dyDescent="0.2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</row>
    <row r="178" spans="1:15" ht="12.75" customHeight="1" x14ac:dyDescent="0.2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</row>
    <row r="179" spans="1:15" ht="12.75" customHeight="1" x14ac:dyDescent="0.2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</row>
    <row r="180" spans="1:15" ht="12.75" customHeight="1" x14ac:dyDescent="0.2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</row>
    <row r="181" spans="1:15" ht="12.75" customHeight="1" x14ac:dyDescent="0.2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</row>
    <row r="182" spans="1:15" ht="12.75" customHeight="1" x14ac:dyDescent="0.2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</row>
    <row r="183" spans="1:15" ht="12.75" customHeight="1" x14ac:dyDescent="0.2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</row>
    <row r="184" spans="1:15" ht="12.75" customHeight="1" x14ac:dyDescent="0.2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</row>
    <row r="185" spans="1:15" ht="12.75" customHeight="1" x14ac:dyDescent="0.2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</row>
    <row r="186" spans="1:15" ht="12.75" customHeight="1" x14ac:dyDescent="0.2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</row>
    <row r="187" spans="1:15" ht="12.75" customHeight="1" x14ac:dyDescent="0.2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</row>
    <row r="188" spans="1:15" ht="12.75" customHeight="1" x14ac:dyDescent="0.2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</row>
    <row r="189" spans="1:15" ht="12.75" customHeight="1" x14ac:dyDescent="0.2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</row>
    <row r="190" spans="1:15" ht="12.75" customHeight="1" x14ac:dyDescent="0.2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</row>
    <row r="191" spans="1:15" ht="12.75" customHeight="1" x14ac:dyDescent="0.2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</row>
    <row r="192" spans="1:15" ht="12.75" customHeight="1" x14ac:dyDescent="0.2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</row>
    <row r="193" spans="1:15" ht="12.75" customHeight="1" x14ac:dyDescent="0.2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</row>
    <row r="194" spans="1:15" ht="12.75" customHeight="1" x14ac:dyDescent="0.2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</row>
    <row r="195" spans="1:15" ht="12.75" customHeight="1" x14ac:dyDescent="0.2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</row>
    <row r="196" spans="1:15" ht="12.75" customHeight="1" x14ac:dyDescent="0.2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</row>
    <row r="197" spans="1:15" ht="12.75" customHeight="1" x14ac:dyDescent="0.2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</row>
    <row r="198" spans="1:15" ht="12.75" customHeight="1" x14ac:dyDescent="0.2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</row>
    <row r="199" spans="1:15" ht="12.75" customHeight="1" x14ac:dyDescent="0.2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</row>
    <row r="200" spans="1:15" ht="12.75" customHeight="1" x14ac:dyDescent="0.2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</row>
    <row r="201" spans="1:15" ht="12.75" customHeight="1" x14ac:dyDescent="0.2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</row>
    <row r="202" spans="1:15" ht="12.75" customHeight="1" x14ac:dyDescent="0.2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</row>
    <row r="203" spans="1:15" ht="12.75" customHeight="1" x14ac:dyDescent="0.2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</row>
    <row r="204" spans="1:15" ht="12.75" customHeight="1" x14ac:dyDescent="0.2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</row>
    <row r="205" spans="1:15" ht="12.75" customHeight="1" x14ac:dyDescent="0.2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</row>
    <row r="206" spans="1:15" ht="12.75" customHeight="1" x14ac:dyDescent="0.2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</row>
    <row r="207" spans="1:15" ht="12.75" customHeight="1" x14ac:dyDescent="0.2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</row>
    <row r="208" spans="1:15" ht="12.75" customHeight="1" x14ac:dyDescent="0.2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</row>
    <row r="209" spans="1:15" ht="12.75" customHeight="1" x14ac:dyDescent="0.2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</row>
    <row r="210" spans="1:15" ht="12.75" customHeight="1" x14ac:dyDescent="0.2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</row>
    <row r="211" spans="1:15" ht="12.75" customHeight="1" x14ac:dyDescent="0.2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</row>
    <row r="212" spans="1:15" ht="12.75" customHeight="1" x14ac:dyDescent="0.2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</row>
    <row r="213" spans="1:15" ht="12.75" customHeight="1" x14ac:dyDescent="0.2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</row>
    <row r="214" spans="1:15" ht="12.75" customHeight="1" x14ac:dyDescent="0.2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</row>
    <row r="215" spans="1:15" ht="12.75" customHeight="1" x14ac:dyDescent="0.2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</row>
    <row r="216" spans="1:15" ht="12.75" customHeight="1" x14ac:dyDescent="0.2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</row>
    <row r="217" spans="1:15" ht="12.75" customHeight="1" x14ac:dyDescent="0.2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</row>
    <row r="218" spans="1:15" ht="12.75" customHeight="1" x14ac:dyDescent="0.2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</row>
    <row r="219" spans="1:15" ht="12.75" customHeight="1" x14ac:dyDescent="0.2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</row>
    <row r="220" spans="1:15" ht="12.75" customHeight="1" x14ac:dyDescent="0.2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</row>
    <row r="221" spans="1:15" ht="12.75" customHeight="1" x14ac:dyDescent="0.2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</row>
    <row r="222" spans="1:15" ht="12.75" customHeight="1" x14ac:dyDescent="0.2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</row>
    <row r="223" spans="1:15" ht="12.75" customHeight="1" x14ac:dyDescent="0.2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</row>
    <row r="224" spans="1:15" ht="12.75" customHeight="1" x14ac:dyDescent="0.2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</row>
    <row r="225" spans="1:15" ht="12.75" customHeight="1" x14ac:dyDescent="0.2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</row>
    <row r="226" spans="1:15" ht="12.75" customHeight="1" x14ac:dyDescent="0.2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</row>
    <row r="227" spans="1:15" ht="12.75" customHeight="1" x14ac:dyDescent="0.2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</row>
    <row r="228" spans="1:15" ht="12.75" customHeight="1" x14ac:dyDescent="0.2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</row>
    <row r="229" spans="1:15" ht="12.75" customHeight="1" x14ac:dyDescent="0.2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</row>
    <row r="230" spans="1:15" ht="12.75" customHeight="1" x14ac:dyDescent="0.2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</row>
    <row r="231" spans="1:15" ht="12.75" customHeight="1" x14ac:dyDescent="0.2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</row>
    <row r="232" spans="1:15" ht="12.75" customHeight="1" x14ac:dyDescent="0.2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</row>
    <row r="233" spans="1:15" ht="12.75" customHeight="1" x14ac:dyDescent="0.2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</row>
    <row r="234" spans="1:15" ht="12.75" customHeight="1" x14ac:dyDescent="0.2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</row>
    <row r="235" spans="1:15" ht="12.75" customHeight="1" x14ac:dyDescent="0.2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</row>
    <row r="236" spans="1:15" ht="12.75" customHeight="1" x14ac:dyDescent="0.2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</row>
    <row r="237" spans="1:15" ht="12.75" customHeight="1" x14ac:dyDescent="0.2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</row>
    <row r="238" spans="1:15" ht="12.75" customHeight="1" x14ac:dyDescent="0.2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</row>
    <row r="239" spans="1:15" ht="12.75" customHeight="1" x14ac:dyDescent="0.2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</row>
    <row r="240" spans="1:15" ht="12.75" customHeight="1" x14ac:dyDescent="0.2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</row>
    <row r="241" spans="1:15" ht="12.75" customHeight="1" x14ac:dyDescent="0.2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</row>
    <row r="242" spans="1:15" ht="15.75" customHeight="1" x14ac:dyDescent="0.2"/>
    <row r="243" spans="1:15" ht="15.75" customHeight="1" x14ac:dyDescent="0.2"/>
    <row r="244" spans="1:15" ht="15.75" customHeight="1" x14ac:dyDescent="0.2"/>
    <row r="245" spans="1:15" ht="15.75" customHeight="1" x14ac:dyDescent="0.2"/>
    <row r="246" spans="1:15" ht="15.75" customHeight="1" x14ac:dyDescent="0.2"/>
    <row r="247" spans="1:15" ht="15.75" customHeight="1" x14ac:dyDescent="0.2"/>
    <row r="248" spans="1:15" ht="15.75" customHeight="1" x14ac:dyDescent="0.2"/>
    <row r="249" spans="1:15" ht="15.75" customHeight="1" x14ac:dyDescent="0.2"/>
    <row r="250" spans="1:15" ht="15.75" customHeight="1" x14ac:dyDescent="0.2"/>
    <row r="251" spans="1:15" ht="15.75" customHeight="1" x14ac:dyDescent="0.2"/>
    <row r="252" spans="1:15" ht="15.75" customHeight="1" x14ac:dyDescent="0.2"/>
    <row r="253" spans="1:15" ht="15.75" customHeight="1" x14ac:dyDescent="0.2"/>
    <row r="254" spans="1:15" ht="15.75" customHeight="1" x14ac:dyDescent="0.2"/>
    <row r="255" spans="1:15" ht="15.75" customHeight="1" x14ac:dyDescent="0.2"/>
    <row r="256" spans="1:1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12">
    <mergeCell ref="H16:K16"/>
    <mergeCell ref="H9:K9"/>
    <mergeCell ref="H10:K10"/>
    <mergeCell ref="H11:K11"/>
    <mergeCell ref="H12:K12"/>
    <mergeCell ref="H13:K13"/>
    <mergeCell ref="H14:K14"/>
    <mergeCell ref="B1:D4"/>
    <mergeCell ref="A5:D8"/>
    <mergeCell ref="A12:D12"/>
    <mergeCell ref="H8:L8"/>
    <mergeCell ref="H15:K15"/>
  </mergeCells>
  <printOptions horizontalCentered="1"/>
  <pageMargins left="0.51180555555555551" right="0.51180555555555551" top="0.78749999999999998" bottom="0.78749999999999998" header="0" footer="0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R49"/>
  <sheetViews>
    <sheetView topLeftCell="A28" workbookViewId="0">
      <selection activeCell="E52" sqref="E52"/>
    </sheetView>
  </sheetViews>
  <sheetFormatPr defaultColWidth="11" defaultRowHeight="15.75" customHeight="1" x14ac:dyDescent="0.25"/>
  <cols>
    <col min="1" max="1" width="4" style="93" customWidth="1"/>
    <col min="2" max="2" width="47.5703125" style="93" customWidth="1"/>
    <col min="3" max="3" width="16.140625" style="93" customWidth="1"/>
    <col min="4" max="4" width="16.5703125" style="93" hidden="1" customWidth="1"/>
    <col min="5" max="5" width="16.5703125" style="94" customWidth="1"/>
    <col min="6" max="9" width="11" style="93"/>
    <col min="10" max="10" width="11" style="93" customWidth="1"/>
    <col min="11" max="16384" width="11" style="93"/>
  </cols>
  <sheetData>
    <row r="1" spans="1:10" ht="15.75" customHeight="1" x14ac:dyDescent="0.25">
      <c r="B1" s="93" t="s">
        <v>144</v>
      </c>
    </row>
    <row r="3" spans="1:10" ht="13.5" x14ac:dyDescent="0.25">
      <c r="A3" s="95" t="s">
        <v>145</v>
      </c>
      <c r="B3" s="95" t="s">
        <v>146</v>
      </c>
      <c r="C3" s="95" t="s">
        <v>147</v>
      </c>
      <c r="D3" s="95" t="s">
        <v>148</v>
      </c>
      <c r="E3" s="96" t="s">
        <v>148</v>
      </c>
      <c r="F3" s="95" t="s">
        <v>149</v>
      </c>
      <c r="G3" s="95" t="s">
        <v>150</v>
      </c>
      <c r="H3" s="95" t="s">
        <v>151</v>
      </c>
      <c r="I3" s="95" t="s">
        <v>152</v>
      </c>
      <c r="J3" s="95" t="s">
        <v>153</v>
      </c>
    </row>
    <row r="4" spans="1:10" ht="13.5" x14ac:dyDescent="0.25">
      <c r="A4" s="95">
        <v>1</v>
      </c>
      <c r="B4" s="95" t="s">
        <v>154</v>
      </c>
      <c r="C4" s="95" t="s">
        <v>1</v>
      </c>
      <c r="D4" s="95">
        <v>414.23</v>
      </c>
      <c r="E4" s="96">
        <v>414.23</v>
      </c>
      <c r="F4" s="95">
        <v>180</v>
      </c>
      <c r="G4" s="95">
        <v>1131.43</v>
      </c>
      <c r="H4" s="97">
        <v>0.3</v>
      </c>
      <c r="I4" s="95">
        <v>0.10979999999999999</v>
      </c>
      <c r="J4" s="95">
        <v>20.711500000000001</v>
      </c>
    </row>
    <row r="5" spans="1:10" ht="13.5" x14ac:dyDescent="0.25">
      <c r="A5" s="95">
        <v>2</v>
      </c>
      <c r="B5" s="95" t="s">
        <v>155</v>
      </c>
      <c r="C5" s="95" t="s">
        <v>1</v>
      </c>
      <c r="D5" s="95">
        <v>1173.1099999999999</v>
      </c>
      <c r="E5" s="96">
        <v>1173.1099999999999</v>
      </c>
      <c r="F5" s="95">
        <v>360</v>
      </c>
      <c r="G5" s="95">
        <v>2262.86</v>
      </c>
      <c r="H5" s="97">
        <v>0.3</v>
      </c>
      <c r="I5" s="95">
        <v>0.1555</v>
      </c>
      <c r="J5" s="95">
        <v>29.327500000000001</v>
      </c>
    </row>
    <row r="6" spans="1:10" ht="13.5" x14ac:dyDescent="0.25">
      <c r="A6" s="95">
        <v>3</v>
      </c>
      <c r="B6" s="95" t="s">
        <v>156</v>
      </c>
      <c r="C6" s="95" t="s">
        <v>1</v>
      </c>
      <c r="D6" s="95">
        <v>22.25</v>
      </c>
      <c r="E6" s="96">
        <v>22.25</v>
      </c>
      <c r="F6" s="95">
        <v>30</v>
      </c>
      <c r="G6" s="95">
        <v>188.57</v>
      </c>
      <c r="H6" s="97">
        <v>0.4</v>
      </c>
      <c r="I6" s="95">
        <v>4.7199999999999999E-2</v>
      </c>
      <c r="J6" s="95">
        <v>8.9017999999999997</v>
      </c>
    </row>
    <row r="7" spans="1:10" ht="13.5" x14ac:dyDescent="0.25">
      <c r="A7" s="95">
        <v>4</v>
      </c>
      <c r="B7" s="95" t="s">
        <v>157</v>
      </c>
      <c r="C7" s="95" t="s">
        <v>1</v>
      </c>
      <c r="D7" s="95">
        <v>8.48</v>
      </c>
      <c r="E7" s="96">
        <v>8.48</v>
      </c>
      <c r="F7" s="95">
        <v>30</v>
      </c>
      <c r="G7" s="95">
        <v>188.57</v>
      </c>
      <c r="H7" s="97">
        <v>0.2</v>
      </c>
      <c r="I7" s="95">
        <v>8.9999999999999993E-3</v>
      </c>
      <c r="J7" s="95">
        <v>1.6956</v>
      </c>
    </row>
    <row r="8" spans="1:10" ht="13.5" x14ac:dyDescent="0.25">
      <c r="A8" s="95">
        <v>5</v>
      </c>
      <c r="B8" s="95" t="s">
        <v>158</v>
      </c>
      <c r="C8" s="95" t="s">
        <v>1</v>
      </c>
      <c r="D8" s="95">
        <v>22.27</v>
      </c>
      <c r="E8" s="96">
        <v>22.27</v>
      </c>
      <c r="F8" s="95">
        <v>30</v>
      </c>
      <c r="G8" s="95">
        <v>188.57</v>
      </c>
      <c r="H8" s="97">
        <v>0.2</v>
      </c>
      <c r="I8" s="95">
        <v>2.3599999999999999E-2</v>
      </c>
      <c r="J8" s="95">
        <v>4.4531000000000001</v>
      </c>
    </row>
    <row r="9" spans="1:10" ht="13.5" x14ac:dyDescent="0.25">
      <c r="A9" s="95">
        <v>6</v>
      </c>
      <c r="B9" s="95" t="s">
        <v>159</v>
      </c>
      <c r="C9" s="95" t="s">
        <v>1</v>
      </c>
      <c r="D9" s="95">
        <v>22.27</v>
      </c>
      <c r="E9" s="96">
        <v>22.27</v>
      </c>
      <c r="F9" s="95">
        <v>30</v>
      </c>
      <c r="G9" s="95">
        <v>188.57</v>
      </c>
      <c r="H9" s="97">
        <v>0.4</v>
      </c>
      <c r="I9" s="95">
        <v>4.7199999999999999E-2</v>
      </c>
      <c r="J9" s="95">
        <v>8.9062000000000001</v>
      </c>
    </row>
    <row r="10" spans="1:10" ht="13.5" x14ac:dyDescent="0.25">
      <c r="A10" s="95">
        <v>7</v>
      </c>
      <c r="B10" s="95" t="s">
        <v>160</v>
      </c>
      <c r="C10" s="95" t="s">
        <v>161</v>
      </c>
      <c r="D10" s="95">
        <v>29.89</v>
      </c>
      <c r="E10" s="96">
        <v>29.89</v>
      </c>
      <c r="F10" s="95">
        <v>30</v>
      </c>
      <c r="G10" s="95">
        <v>188.57</v>
      </c>
      <c r="H10" s="97">
        <v>0.3</v>
      </c>
      <c r="I10" s="95">
        <v>4.7600000000000003E-2</v>
      </c>
      <c r="J10" s="95">
        <v>8.9669000000000008</v>
      </c>
    </row>
    <row r="11" spans="1:10" ht="13.5" x14ac:dyDescent="0.25">
      <c r="A11" s="95">
        <v>8</v>
      </c>
      <c r="B11" s="95" t="s">
        <v>162</v>
      </c>
      <c r="C11" s="95" t="s">
        <v>1</v>
      </c>
      <c r="D11" s="95">
        <v>21.81</v>
      </c>
      <c r="E11" s="96">
        <v>21.81</v>
      </c>
      <c r="F11" s="95">
        <v>30</v>
      </c>
      <c r="G11" s="95">
        <v>188.57</v>
      </c>
      <c r="H11" s="97">
        <v>0.2</v>
      </c>
      <c r="I11" s="95">
        <v>2.3099999999999999E-2</v>
      </c>
      <c r="J11" s="95">
        <v>4.3613</v>
      </c>
    </row>
    <row r="12" spans="1:10" ht="13.5" x14ac:dyDescent="0.25">
      <c r="A12" s="95">
        <v>9</v>
      </c>
      <c r="B12" s="95" t="s">
        <v>163</v>
      </c>
      <c r="C12" s="95" t="s">
        <v>161</v>
      </c>
      <c r="D12" s="95">
        <v>319.89999999999998</v>
      </c>
      <c r="E12" s="96">
        <v>319.89999999999998</v>
      </c>
      <c r="F12" s="95">
        <v>360</v>
      </c>
      <c r="G12" s="95">
        <v>2262.86</v>
      </c>
      <c r="H12" s="97">
        <v>0.2</v>
      </c>
      <c r="I12" s="95">
        <v>2.8299999999999999E-2</v>
      </c>
      <c r="J12" s="95">
        <v>5.3315999999999999</v>
      </c>
    </row>
    <row r="13" spans="1:10" ht="13.5" x14ac:dyDescent="0.25">
      <c r="A13" s="95">
        <v>10</v>
      </c>
      <c r="B13" s="95" t="s">
        <v>164</v>
      </c>
      <c r="C13" s="95" t="s">
        <v>1</v>
      </c>
      <c r="D13" s="95">
        <v>997.69</v>
      </c>
      <c r="E13" s="96">
        <v>997.69</v>
      </c>
      <c r="F13" s="95">
        <v>360</v>
      </c>
      <c r="G13" s="95">
        <v>2262.86</v>
      </c>
      <c r="H13" s="97">
        <v>0.3</v>
      </c>
      <c r="I13" s="95">
        <v>0.1323</v>
      </c>
      <c r="J13" s="95">
        <v>24.9421</v>
      </c>
    </row>
    <row r="14" spans="1:10" ht="13.5" x14ac:dyDescent="0.25">
      <c r="A14" s="95">
        <v>11</v>
      </c>
      <c r="B14" s="95" t="s">
        <v>165</v>
      </c>
      <c r="C14" s="95" t="s">
        <v>1</v>
      </c>
      <c r="D14" s="95">
        <v>13.36</v>
      </c>
      <c r="E14" s="96">
        <v>13.36</v>
      </c>
      <c r="F14" s="95">
        <v>60</v>
      </c>
      <c r="G14" s="95">
        <v>377.14</v>
      </c>
      <c r="H14" s="97">
        <v>0.2</v>
      </c>
      <c r="I14" s="95">
        <v>7.1000000000000004E-3</v>
      </c>
      <c r="J14" s="95">
        <v>1.3360000000000001</v>
      </c>
    </row>
    <row r="15" spans="1:10" ht="13.5" x14ac:dyDescent="0.25">
      <c r="A15" s="95">
        <v>12</v>
      </c>
      <c r="B15" s="95" t="s">
        <v>166</v>
      </c>
      <c r="C15" s="95" t="s">
        <v>1</v>
      </c>
      <c r="D15" s="95">
        <v>9.67</v>
      </c>
      <c r="E15" s="96">
        <v>9.67</v>
      </c>
      <c r="F15" s="95">
        <v>3</v>
      </c>
      <c r="G15" s="95">
        <v>22</v>
      </c>
      <c r="H15" s="97">
        <v>0.2</v>
      </c>
      <c r="I15" s="95">
        <v>8.7900000000000006E-2</v>
      </c>
      <c r="J15" s="95">
        <v>16.582100000000001</v>
      </c>
    </row>
    <row r="16" spans="1:10" ht="13.5" x14ac:dyDescent="0.25">
      <c r="A16" s="95">
        <v>13</v>
      </c>
      <c r="B16" s="95" t="s">
        <v>167</v>
      </c>
      <c r="C16" s="95" t="s">
        <v>1</v>
      </c>
      <c r="D16" s="95">
        <v>21.97</v>
      </c>
      <c r="E16" s="96">
        <v>21.97</v>
      </c>
      <c r="F16" s="95">
        <v>30</v>
      </c>
      <c r="G16" s="95">
        <v>188.57</v>
      </c>
      <c r="H16" s="97">
        <v>0.2</v>
      </c>
      <c r="I16" s="95">
        <v>2.3300000000000001E-2</v>
      </c>
      <c r="J16" s="95">
        <v>4.3944999999999999</v>
      </c>
    </row>
    <row r="17" spans="1:11" ht="13.5" x14ac:dyDescent="0.25">
      <c r="A17" s="95">
        <v>14</v>
      </c>
      <c r="B17" s="95" t="s">
        <v>168</v>
      </c>
      <c r="C17" s="95" t="s">
        <v>1</v>
      </c>
      <c r="D17" s="95">
        <v>1.56</v>
      </c>
      <c r="E17" s="96">
        <v>1.56</v>
      </c>
      <c r="F17" s="95">
        <v>240</v>
      </c>
      <c r="G17" s="95">
        <v>1508.57</v>
      </c>
      <c r="H17" s="97">
        <v>0.5</v>
      </c>
      <c r="I17" s="95">
        <v>5.0000000000000001E-4</v>
      </c>
      <c r="J17" s="95">
        <v>9.7600000000000006E-2</v>
      </c>
    </row>
    <row r="18" spans="1:11" ht="13.5" x14ac:dyDescent="0.25">
      <c r="A18" s="95">
        <v>15</v>
      </c>
      <c r="B18" s="95" t="s">
        <v>169</v>
      </c>
      <c r="C18" s="95" t="s">
        <v>1</v>
      </c>
      <c r="D18" s="95">
        <v>20.57</v>
      </c>
      <c r="E18" s="96">
        <v>20.57</v>
      </c>
      <c r="F18" s="95">
        <v>30</v>
      </c>
      <c r="G18" s="95">
        <v>188.57</v>
      </c>
      <c r="H18" s="97">
        <v>0.5</v>
      </c>
      <c r="I18" s="95">
        <v>5.45E-2</v>
      </c>
      <c r="J18" s="95">
        <v>10.283799999999999</v>
      </c>
    </row>
    <row r="19" spans="1:11" s="122" customFormat="1" ht="13.5" x14ac:dyDescent="0.25">
      <c r="A19" s="122">
        <v>16</v>
      </c>
      <c r="B19" s="122" t="s">
        <v>170</v>
      </c>
      <c r="C19" s="122" t="s">
        <v>161</v>
      </c>
      <c r="D19" s="122">
        <v>31.78</v>
      </c>
      <c r="E19" s="123">
        <v>31.78</v>
      </c>
      <c r="F19" s="122">
        <v>15</v>
      </c>
      <c r="G19" s="122">
        <v>110</v>
      </c>
      <c r="H19" s="124">
        <v>0.5</v>
      </c>
      <c r="I19" s="122">
        <v>0.14449999999999999</v>
      </c>
      <c r="J19" s="122">
        <v>27.239799999999999</v>
      </c>
      <c r="K19" s="122">
        <f>G19/F19</f>
        <v>7.333333333333333</v>
      </c>
    </row>
    <row r="20" spans="1:11" ht="13.5" x14ac:dyDescent="0.25">
      <c r="A20" s="95">
        <v>17</v>
      </c>
      <c r="B20" s="95" t="s">
        <v>171</v>
      </c>
      <c r="C20" s="95" t="s">
        <v>161</v>
      </c>
      <c r="D20" s="95">
        <v>13.9</v>
      </c>
      <c r="E20" s="96">
        <v>13.9</v>
      </c>
      <c r="F20" s="95">
        <v>30</v>
      </c>
      <c r="G20" s="95">
        <v>188.57</v>
      </c>
      <c r="H20" s="97">
        <v>1</v>
      </c>
      <c r="I20" s="95">
        <v>7.3700000000000002E-2</v>
      </c>
      <c r="J20" s="95">
        <v>13.899900000000001</v>
      </c>
    </row>
    <row r="21" spans="1:11" ht="13.5" x14ac:dyDescent="0.25">
      <c r="A21" s="95">
        <v>18</v>
      </c>
      <c r="B21" s="95" t="s">
        <v>172</v>
      </c>
      <c r="C21" s="95" t="s">
        <v>1</v>
      </c>
      <c r="D21" s="95">
        <v>10.77</v>
      </c>
      <c r="E21" s="96">
        <v>10.77</v>
      </c>
      <c r="F21" s="95">
        <v>30</v>
      </c>
      <c r="G21" s="95">
        <v>188.57</v>
      </c>
      <c r="H21" s="97">
        <v>0.35</v>
      </c>
      <c r="I21" s="95">
        <v>0.02</v>
      </c>
      <c r="J21" s="95">
        <v>3.7684000000000002</v>
      </c>
    </row>
    <row r="22" spans="1:11" ht="13.5" x14ac:dyDescent="0.25">
      <c r="A22" s="95">
        <v>19</v>
      </c>
      <c r="B22" s="95" t="s">
        <v>173</v>
      </c>
      <c r="C22" s="95" t="s">
        <v>1</v>
      </c>
      <c r="D22" s="95">
        <v>51.71</v>
      </c>
      <c r="E22" s="96">
        <v>51.71</v>
      </c>
      <c r="F22" s="95">
        <v>60</v>
      </c>
      <c r="G22" s="95">
        <v>377.14</v>
      </c>
      <c r="H22" s="97">
        <v>0.35</v>
      </c>
      <c r="I22" s="95">
        <v>4.8000000000000001E-2</v>
      </c>
      <c r="J22" s="95">
        <v>9.0500000000000007</v>
      </c>
    </row>
    <row r="23" spans="1:11" ht="13.5" x14ac:dyDescent="0.25">
      <c r="A23" s="95">
        <v>20</v>
      </c>
      <c r="B23" s="95" t="s">
        <v>174</v>
      </c>
      <c r="C23" s="95" t="s">
        <v>161</v>
      </c>
      <c r="D23" s="95">
        <v>4.28</v>
      </c>
      <c r="E23" s="96">
        <v>4.28</v>
      </c>
      <c r="F23" s="95">
        <v>6</v>
      </c>
      <c r="G23" s="95">
        <v>44</v>
      </c>
      <c r="H23" s="97">
        <v>0.35</v>
      </c>
      <c r="I23" s="95">
        <v>3.4000000000000002E-2</v>
      </c>
      <c r="J23" s="95">
        <v>6.42</v>
      </c>
    </row>
    <row r="24" spans="1:11" ht="13.5" x14ac:dyDescent="0.25">
      <c r="A24" s="95">
        <v>21</v>
      </c>
      <c r="B24" s="95" t="s">
        <v>175</v>
      </c>
      <c r="C24" s="95" t="s">
        <v>161</v>
      </c>
      <c r="D24" s="95">
        <v>9.0500000000000007</v>
      </c>
      <c r="E24" s="96">
        <v>9.0500000000000007</v>
      </c>
      <c r="F24" s="95">
        <v>6</v>
      </c>
      <c r="G24" s="95">
        <v>44</v>
      </c>
      <c r="H24" s="97">
        <v>0.35</v>
      </c>
      <c r="I24" s="95">
        <v>7.1999999999999995E-2</v>
      </c>
      <c r="J24" s="95">
        <v>13.5749</v>
      </c>
    </row>
    <row r="25" spans="1:11" ht="13.5" x14ac:dyDescent="0.25">
      <c r="A25" s="95">
        <v>22</v>
      </c>
      <c r="B25" s="95" t="s">
        <v>176</v>
      </c>
      <c r="C25" s="95" t="s">
        <v>1</v>
      </c>
      <c r="D25" s="95">
        <v>38.03</v>
      </c>
      <c r="E25" s="96">
        <v>38.03</v>
      </c>
      <c r="F25" s="95">
        <v>6</v>
      </c>
      <c r="G25" s="95">
        <v>44</v>
      </c>
      <c r="H25" s="97">
        <v>0.2</v>
      </c>
      <c r="I25" s="95">
        <v>0.17280000000000001</v>
      </c>
      <c r="J25" s="95">
        <v>32.594000000000001</v>
      </c>
    </row>
    <row r="26" spans="1:11" ht="13.5" x14ac:dyDescent="0.25">
      <c r="A26" s="95">
        <v>23</v>
      </c>
      <c r="B26" s="95" t="s">
        <v>177</v>
      </c>
      <c r="C26" s="95" t="s">
        <v>1</v>
      </c>
      <c r="D26" s="95">
        <v>17.149999999999999</v>
      </c>
      <c r="E26" s="96">
        <v>17.149999999999999</v>
      </c>
      <c r="F26" s="95">
        <v>6</v>
      </c>
      <c r="G26" s="95">
        <v>44</v>
      </c>
      <c r="H26" s="97">
        <v>0.2</v>
      </c>
      <c r="I26" s="95">
        <v>7.7899999999999997E-2</v>
      </c>
      <c r="J26" s="95">
        <v>14.696099999999999</v>
      </c>
    </row>
    <row r="27" spans="1:11" ht="13.5" x14ac:dyDescent="0.25">
      <c r="A27" s="95">
        <v>24</v>
      </c>
      <c r="B27" s="95" t="s">
        <v>178</v>
      </c>
      <c r="C27" s="95" t="s">
        <v>161</v>
      </c>
      <c r="D27" s="95">
        <v>6.99</v>
      </c>
      <c r="E27" s="96">
        <v>6.99</v>
      </c>
      <c r="F27" s="95">
        <v>6</v>
      </c>
      <c r="G27" s="95">
        <v>44</v>
      </c>
      <c r="H27" s="97">
        <v>0.2</v>
      </c>
      <c r="I27" s="95">
        <v>3.1800000000000002E-2</v>
      </c>
      <c r="J27" s="95">
        <v>5.9913999999999996</v>
      </c>
    </row>
    <row r="28" spans="1:11" ht="13.5" x14ac:dyDescent="0.25">
      <c r="A28" s="95">
        <v>25</v>
      </c>
      <c r="B28" s="95" t="s">
        <v>179</v>
      </c>
      <c r="C28" s="95" t="s">
        <v>161</v>
      </c>
      <c r="D28" s="95">
        <v>59.99</v>
      </c>
      <c r="E28" s="96">
        <v>59.99</v>
      </c>
      <c r="F28" s="95">
        <v>30</v>
      </c>
      <c r="G28" s="95">
        <v>188.57</v>
      </c>
      <c r="H28" s="97">
        <v>0.2</v>
      </c>
      <c r="I28" s="95">
        <v>6.3600000000000004E-2</v>
      </c>
      <c r="J28" s="95">
        <v>11.9979</v>
      </c>
    </row>
    <row r="29" spans="1:11" ht="15" x14ac:dyDescent="0.25">
      <c r="A29" s="98">
        <v>26</v>
      </c>
      <c r="B29" s="98" t="s">
        <v>180</v>
      </c>
      <c r="C29" s="98" t="s">
        <v>161</v>
      </c>
      <c r="D29" s="98">
        <v>3479</v>
      </c>
      <c r="E29" s="99">
        <v>3479</v>
      </c>
      <c r="F29" s="98">
        <v>720</v>
      </c>
      <c r="G29" s="98">
        <v>4525.71</v>
      </c>
      <c r="H29" s="100">
        <v>0.1</v>
      </c>
      <c r="I29" s="98">
        <v>7.6899999999999996E-2</v>
      </c>
      <c r="J29" s="98"/>
    </row>
    <row r="30" spans="1:11" ht="15" x14ac:dyDescent="0.25">
      <c r="A30" s="98">
        <v>27</v>
      </c>
      <c r="B30" s="98" t="s">
        <v>181</v>
      </c>
      <c r="C30" s="98" t="s">
        <v>161</v>
      </c>
      <c r="D30" s="98">
        <v>199.9</v>
      </c>
      <c r="E30" s="99">
        <v>199.9</v>
      </c>
      <c r="F30" s="98">
        <v>180</v>
      </c>
      <c r="G30" s="98">
        <v>1131.43</v>
      </c>
      <c r="H30" s="100">
        <v>0.1</v>
      </c>
      <c r="I30" s="98">
        <v>1.77E-2</v>
      </c>
      <c r="J30" s="98"/>
    </row>
    <row r="31" spans="1:11" ht="15" x14ac:dyDescent="0.25">
      <c r="A31" s="98">
        <v>28</v>
      </c>
      <c r="B31" s="98" t="s">
        <v>182</v>
      </c>
      <c r="C31" s="98" t="s">
        <v>161</v>
      </c>
      <c r="D31" s="98">
        <v>4084.72</v>
      </c>
      <c r="E31" s="99">
        <v>4084.72</v>
      </c>
      <c r="F31" s="98">
        <v>360</v>
      </c>
      <c r="G31" s="98">
        <v>2262.86</v>
      </c>
      <c r="H31" s="100">
        <v>0.2</v>
      </c>
      <c r="I31" s="98">
        <v>0.36099999999999999</v>
      </c>
      <c r="J31" s="98"/>
    </row>
    <row r="32" spans="1:11" ht="13.5" x14ac:dyDescent="0.25">
      <c r="A32" s="95">
        <v>29</v>
      </c>
      <c r="B32" s="95" t="s">
        <v>183</v>
      </c>
      <c r="C32" s="95" t="s">
        <v>161</v>
      </c>
      <c r="D32" s="95">
        <v>358</v>
      </c>
      <c r="E32" s="96">
        <v>358</v>
      </c>
      <c r="F32" s="95">
        <v>180</v>
      </c>
      <c r="G32" s="95">
        <v>1131.43</v>
      </c>
      <c r="H32" s="97">
        <v>0.2</v>
      </c>
      <c r="I32" s="95">
        <v>6.3299999999999995E-2</v>
      </c>
      <c r="J32" s="95">
        <v>11.933199999999999</v>
      </c>
    </row>
    <row r="33" spans="2:18" ht="15" x14ac:dyDescent="0.25">
      <c r="H33" s="101" t="s">
        <v>200</v>
      </c>
      <c r="I33" s="101">
        <f>SUM(I4:I32)</f>
        <v>2.0541000000000005</v>
      </c>
      <c r="J33" s="102">
        <f>SUM(J4:J32)</f>
        <v>301.4572</v>
      </c>
    </row>
    <row r="34" spans="2:18" ht="13.5" x14ac:dyDescent="0.25">
      <c r="C34" s="95" t="s">
        <v>184</v>
      </c>
      <c r="D34" s="95">
        <f t="shared" ref="D34:E34" si="0">SUM(D4:D32)</f>
        <v>11464.3</v>
      </c>
      <c r="E34" s="103">
        <f t="shared" si="0"/>
        <v>11464.3</v>
      </c>
      <c r="F34" s="127"/>
      <c r="G34" s="128"/>
      <c r="H34" s="128"/>
      <c r="I34" s="128"/>
      <c r="J34" s="128"/>
      <c r="K34" s="128"/>
      <c r="L34" s="128"/>
      <c r="M34" s="128"/>
      <c r="N34" s="128"/>
      <c r="O34" s="128"/>
      <c r="P34" s="129"/>
    </row>
    <row r="35" spans="2:18" ht="13.5" x14ac:dyDescent="0.25">
      <c r="C35" s="95" t="s">
        <v>185</v>
      </c>
      <c r="D35" s="95">
        <v>126</v>
      </c>
      <c r="E35" s="96">
        <v>126</v>
      </c>
      <c r="F35" s="130"/>
      <c r="L35" s="131" t="s">
        <v>186</v>
      </c>
      <c r="M35" s="132">
        <f>4*12+12</f>
        <v>60</v>
      </c>
      <c r="N35" s="132" t="s">
        <v>187</v>
      </c>
      <c r="P35" s="133"/>
    </row>
    <row r="36" spans="2:18" ht="15.75" customHeight="1" x14ac:dyDescent="0.25">
      <c r="F36" s="130"/>
      <c r="M36" s="93">
        <v>20</v>
      </c>
      <c r="N36" s="132" t="s">
        <v>189</v>
      </c>
      <c r="P36" s="133"/>
    </row>
    <row r="37" spans="2:18" ht="15" x14ac:dyDescent="0.25">
      <c r="D37" s="104">
        <f t="shared" ref="D37:E37" si="1">D34*D35</f>
        <v>1444501.7999999998</v>
      </c>
      <c r="E37" s="103">
        <f t="shared" si="1"/>
        <v>1444501.7999999998</v>
      </c>
      <c r="F37" s="130"/>
      <c r="M37" s="134">
        <f>M35*M36</f>
        <v>1200</v>
      </c>
      <c r="N37" s="132" t="s">
        <v>190</v>
      </c>
      <c r="P37" s="133"/>
    </row>
    <row r="38" spans="2:18" ht="15.75" customHeight="1" x14ac:dyDescent="0.25">
      <c r="F38" s="130"/>
      <c r="M38" s="135">
        <f>J49</f>
        <v>497.30719999999997</v>
      </c>
      <c r="N38" s="132" t="s">
        <v>191</v>
      </c>
      <c r="P38" s="133"/>
    </row>
    <row r="39" spans="2:18" ht="13.5" x14ac:dyDescent="0.25">
      <c r="C39" s="95" t="s">
        <v>188</v>
      </c>
      <c r="D39" s="95">
        <v>650760</v>
      </c>
      <c r="E39" s="96">
        <v>650760</v>
      </c>
      <c r="F39" s="130"/>
      <c r="P39" s="133"/>
    </row>
    <row r="40" spans="2:18" ht="15.75" customHeight="1" x14ac:dyDescent="0.25">
      <c r="F40" s="130"/>
      <c r="P40" s="133"/>
    </row>
    <row r="41" spans="2:18" ht="13.5" x14ac:dyDescent="0.25">
      <c r="D41" s="104">
        <f t="shared" ref="D41:E41" si="2">D37/D39</f>
        <v>2.2197151023418771</v>
      </c>
      <c r="E41" s="96">
        <f t="shared" si="2"/>
        <v>2.2197151023418771</v>
      </c>
      <c r="F41" s="130"/>
      <c r="P41" s="133"/>
    </row>
    <row r="42" spans="2:18" ht="15.75" customHeight="1" x14ac:dyDescent="0.25">
      <c r="F42" s="136"/>
      <c r="G42" s="137"/>
      <c r="H42" s="137"/>
      <c r="I42" s="137"/>
      <c r="J42" s="137"/>
      <c r="K42" s="137"/>
      <c r="L42" s="137"/>
      <c r="P42" s="133"/>
    </row>
    <row r="43" spans="2:18" ht="15.75" customHeight="1" x14ac:dyDescent="0.25">
      <c r="M43" s="138">
        <f>M38/M37</f>
        <v>0.41442266666666666</v>
      </c>
      <c r="N43" s="139" t="s">
        <v>192</v>
      </c>
      <c r="O43" s="140"/>
      <c r="P43" s="140"/>
      <c r="Q43" s="140"/>
      <c r="R43" s="141"/>
    </row>
    <row r="44" spans="2:18" ht="15.75" customHeight="1" x14ac:dyDescent="0.25">
      <c r="B44" s="121" t="s">
        <v>199</v>
      </c>
      <c r="J44" s="142">
        <f>J33</f>
        <v>301.4572</v>
      </c>
    </row>
    <row r="45" spans="2:18" ht="15.75" customHeight="1" x14ac:dyDescent="0.25">
      <c r="B45" s="93" t="s">
        <v>201</v>
      </c>
      <c r="C45" s="93" t="s">
        <v>161</v>
      </c>
      <c r="E45" s="94">
        <v>11.99</v>
      </c>
      <c r="H45" s="97"/>
      <c r="I45" s="125"/>
      <c r="J45" s="126">
        <f>(E45/5)*M36</f>
        <v>47.96</v>
      </c>
    </row>
    <row r="46" spans="2:18" ht="15.75" customHeight="1" x14ac:dyDescent="0.25">
      <c r="B46" s="93" t="s">
        <v>202</v>
      </c>
      <c r="C46" s="93" t="s">
        <v>161</v>
      </c>
      <c r="E46" s="94">
        <v>38.99</v>
      </c>
      <c r="H46" s="97">
        <v>1</v>
      </c>
      <c r="J46" s="126">
        <f>E46</f>
        <v>38.99</v>
      </c>
    </row>
    <row r="47" spans="2:18" ht="15.75" customHeight="1" x14ac:dyDescent="0.25">
      <c r="B47" s="93" t="s">
        <v>203</v>
      </c>
      <c r="C47" s="93" t="s">
        <v>161</v>
      </c>
      <c r="E47" s="94">
        <v>52.16</v>
      </c>
      <c r="H47" s="97">
        <v>1</v>
      </c>
      <c r="J47" s="126">
        <f>E47</f>
        <v>52.16</v>
      </c>
    </row>
    <row r="48" spans="2:18" ht="15.75" customHeight="1" x14ac:dyDescent="0.25">
      <c r="B48" s="93" t="s">
        <v>217</v>
      </c>
      <c r="C48" s="93" t="s">
        <v>161</v>
      </c>
      <c r="E48" s="94">
        <v>56.74</v>
      </c>
      <c r="H48" s="97">
        <v>1</v>
      </c>
      <c r="J48" s="126">
        <f>E48*1</f>
        <v>56.74</v>
      </c>
    </row>
    <row r="49" spans="10:10" ht="15.75" customHeight="1" x14ac:dyDescent="0.25">
      <c r="J49" s="142">
        <f>SUM(J44:J48)</f>
        <v>497.30719999999997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"/>
  <sheetViews>
    <sheetView topLeftCell="A40" workbookViewId="0">
      <selection activeCell="S105" sqref="S105"/>
    </sheetView>
  </sheetViews>
  <sheetFormatPr defaultRowHeight="15" x14ac:dyDescent="0.25"/>
  <sheetData>
    <row r="2" spans="3:3" x14ac:dyDescent="0.25">
      <c r="C2" t="s">
        <v>195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LOTES</vt:lpstr>
      <vt:lpstr>Unitários_e_BDI</vt:lpstr>
      <vt:lpstr>BDI</vt:lpstr>
      <vt:lpstr>R$ ferramentas e acessórios</vt:lpstr>
      <vt:lpstr>Comp. Ref. limpeza superf.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2025-10-17T17:52:25Z</cp:lastPrinted>
  <dcterms:created xsi:type="dcterms:W3CDTF">2025-09-08T17:31:00Z</dcterms:created>
  <dcterms:modified xsi:type="dcterms:W3CDTF">2025-10-17T17:59:09Z</dcterms:modified>
</cp:coreProperties>
</file>